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Vandh\Downloads\VCBBCF_BC_FMS_QUY (ky so)\"/>
    </mc:Choice>
  </mc:AlternateContent>
  <xr:revisionPtr revIDLastSave="0" documentId="13_ncr:201_{19F3A9F7-5D5B-4ED9-90EC-BA3D83BF409F}" xr6:coauthVersionLast="47" xr6:coauthVersionMax="47" xr10:uidLastSave="{00000000-0000-0000-0000-000000000000}"/>
  <bookViews>
    <workbookView xWindow="-120" yWindow="-120" windowWidth="29040" windowHeight="15840" tabRatio="948" activeTab="1"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BCLCGT_06262!$A$17:$F$64</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7" hidden="1">Khac_06030!$A$18:$F$18</definedName>
    <definedName name="addlogo">INDEX(#REF!,MATCH(#REF!,#REF!,0))</definedName>
    <definedName name="_xlnm.Print_Area" localSheetId="2">BCTinhHinhTaiChinh_06105!$A$1:$F$138</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E17" i="38" l="1"/>
  <c r="D17" i="38"/>
  <c r="B14" i="38"/>
  <c r="B12" i="38"/>
  <c r="B10" i="38"/>
  <c r="B13" i="38"/>
  <c r="B11" i="38"/>
  <c r="B9" i="38"/>
  <c r="B8" i="38"/>
  <c r="B7" i="38"/>
  <c r="A4" i="38"/>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E107" i="29" l="1"/>
  <c r="E106" i="29"/>
  <c r="A107" i="29"/>
  <c r="A106" i="29"/>
  <c r="A105" i="29"/>
  <c r="C14" i="29"/>
  <c r="C12" i="29"/>
  <c r="C10" i="29"/>
  <c r="C13" i="29"/>
  <c r="C11" i="29"/>
  <c r="C9" i="29"/>
  <c r="A5" i="29"/>
  <c r="C8" i="29"/>
  <c r="C7" i="29"/>
  <c r="F19" i="1" l="1"/>
  <c r="D63" i="32" l="1"/>
  <c r="E105" i="29"/>
</calcChain>
</file>

<file path=xl/sharedStrings.xml><?xml version="1.0" encoding="utf-8"?>
<sst xmlns="http://schemas.openxmlformats.org/spreadsheetml/2006/main" count="1601" uniqueCount="1229">
  <si>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</si>
  <si>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</si>
  <si>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</si>
  <si>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</si>
  <si>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</si>
  <si>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</si>
  <si>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</si>
  <si>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</si>
  <si>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</si>
  <si>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</si>
  <si>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</si>
  <si>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</si>
  <si>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</si>
  <si>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</si>
  <si>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</si>
  <si>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</si>
  <si>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</si>
  <si>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</si>
  <si>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</si>
  <si>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</si>
  <si>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</si>
  <si>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</si>
  <si>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</si>
  <si>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</si>
  <si>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</si>
  <si>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</si>
  <si>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</si>
  <si>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</si>
  <si>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</si>
  <si>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</si>
  <si>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</si>
  <si>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</si>
  <si>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</si>
  <si>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</si>
  <si>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</si>
  <si>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</si>
  <si>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</si>
  <si>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</si>
  <si>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</si>
  <si>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</si>
  <si>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</si>
  <si>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</si>
  <si>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</si>
  <si>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</si>
  <si>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</si>
  <si>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</si>
  <si>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</si>
  <si>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</si>
  <si>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</si>
  <si>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</si>
  <si>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</si>
  <si>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</si>
  <si>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</si>
  <si>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</si>
  <si>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</si>
  <si>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</si>
  <si>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</si>
  <si>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</si>
  <si>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</si>
  <si>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</si>
  <si>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</si>
  <si>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</si>
  <si>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</si>
  <si>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</si>
  <si>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</si>
  <si>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</si>
  <si>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</si>
  <si>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</si>
  <si>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</si>
  <si>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</si>
  <si>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</si>
  <si>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</si>
  <si>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</si>
  <si>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</si>
  <si>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</si>
  <si>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</si>
  <si>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</si>
  <si>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</si>
  <si>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</si>
  <si>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</si>
  <si>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</si>
  <si>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</si>
  <si>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</si>
  <si>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</si>
  <si>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</si>
  <si>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</si>
  <si>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</si>
  <si>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</si>
  <si>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</si>
  <si>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</si>
  <si>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</si>
  <si>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</si>
  <si>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</si>
  <si>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</si>
  <si>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</si>
  <si>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</si>
  <si>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</si>
  <si>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</si>
  <si>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</si>
  <si>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</si>
  <si>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</si>
  <si>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</si>
  <si>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</si>
  <si>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</si>
  <si>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</si>
  <si>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</si>
  <si>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</si>
  <si>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</si>
  <si>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</si>
  <si>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</si>
  <si>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</si>
  <si>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</si>
  <si>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</si>
  <si>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</si>
  <si>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</si>
  <si>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</si>
  <si>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</si>
  <si>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</si>
  <si>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</si>
  <si>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</si>
  <si>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</si>
  <si>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</si>
  <si>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</si>
  <si>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</si>
  <si>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</si>
  <si>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</si>
  <si>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</si>
  <si>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</si>
  <si>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</si>
  <si>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</si>
  <si>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</si>
  <si>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</si>
  <si>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</si>
  <si>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</si>
  <si>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</si>
  <si>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</si>
  <si>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</si>
  <si>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</si>
  <si>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</si>
  <si>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</si>
  <si>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</si>
  <si>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</si>
  <si>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</si>
  <si>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</si>
  <si>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</si>
  <si>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</si>
  <si>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</si>
  <si>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</si>
  <si>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</si>
  <si>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</si>
  <si>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</si>
  <si>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</si>
  <si>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</si>
  <si>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</si>
  <si>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</si>
  <si>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</si>
  <si>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</si>
  <si>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</si>
  <si>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</si>
  <si>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</si>
  <si>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</si>
  <si>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</si>
  <si>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</si>
  <si>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</si>
  <si>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</si>
  <si>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</si>
  <si>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</si>
  <si>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</si>
  <si>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</si>
  <si>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</si>
  <si>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</si>
  <si>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</si>
  <si>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</si>
  <si>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</si>
  <si>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</si>
  <si>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</si>
  <si>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</si>
  <si>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</si>
  <si>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</si>
  <si>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</si>
  <si>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</si>
  <si>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</si>
  <si>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</si>
  <si>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</si>
  <si>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</si>
  <si>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</si>
  <si>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</si>
  <si>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</si>
  <si>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</si>
  <si>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</si>
  <si>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</si>
  <si>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</si>
  <si>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</si>
  <si>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</si>
  <si>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</si>
  <si>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</si>
  <si>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</si>
  <si>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</si>
  <si>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</si>
  <si>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</si>
  <si>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</si>
  <si>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</si>
  <si>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</si>
  <si>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</si>
  <si>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</si>
  <si>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</si>
  <si>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</si>
  <si>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</si>
  <si>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</si>
  <si>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</si>
  <si>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</si>
  <si>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</si>
  <si>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</si>
  <si>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</si>
  <si>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</si>
  <si>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</si>
  <si>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</si>
  <si>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</si>
  <si>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</si>
  <si>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</si>
  <si>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</si>
  <si>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</si>
  <si>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</si>
  <si>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</si>
  <si>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</si>
  <si>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</si>
  <si>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</si>
  <si>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</si>
  <si>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</si>
  <si>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</si>
  <si>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</si>
  <si>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</si>
  <si>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</si>
  <si>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</si>
  <si>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</si>
  <si>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</si>
  <si>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</si>
  <si>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</si>
  <si>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</si>
  <si>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</si>
  <si>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</si>
  <si>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</si>
  <si>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</si>
  <si>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</si>
  <si>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</si>
  <si>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</si>
  <si>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</si>
  <si>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</si>
  <si>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</si>
  <si>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</si>
  <si>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</si>
  <si>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</si>
  <si>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</si>
  <si>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</si>
  <si>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</si>
  <si>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</si>
  <si>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</si>
  <si>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</si>
  <si>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</si>
  <si>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</si>
  <si>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</si>
  <si>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</si>
  <si>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</si>
  <si>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</si>
  <si>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</si>
  <si>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</si>
  <si>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</si>
  <si>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</si>
  <si>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</si>
  <si>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</si>
  <si>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</si>
  <si>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Cổ Phiếu Hàng Đầu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</si>
  <si>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</si>
  <si>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</si>
  <si>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</si>
  <si>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</si>
  <si>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</si>
  <si>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</si>
  <si>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</si>
  <si>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</si>
  <si>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</si>
  <si>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</si>
  <si>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</si>
  <si>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</si>
  <si>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</si>
  <si>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</si>
  <si>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</si>
  <si>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</si>
  <si>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</si>
  <si>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</si>
  <si>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</si>
  <si>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</si>
  <si>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</si>
  <si>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</si>
  <si>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</si>
  <si>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</si>
  <si>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</si>
  <si>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</si>
  <si>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</si>
  <si>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</si>
  <si>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</si>
  <si>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</si>
  <si>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</si>
  <si>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</si>
  <si>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</si>
  <si>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</si>
  <si>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</si>
  <si>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</si>
  <si>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</si>
  <si>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</si>
  <si>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</si>
  <si>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</si>
  <si>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</si>
  <si>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</si>
  <si>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</si>
  <si>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</si>
  <si>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</si>
  <si>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</si>
  <si>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</si>
  <si>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</si>
  <si>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</si>
  <si>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</si>
  <si>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</si>
  <si>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</si>
  <si>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</si>
  <si>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</si>
  <si>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</si>
  <si>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</si>
  <si>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</si>
  <si>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</si>
  <si>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</si>
  <si>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</si>
  <si>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</si>
  <si>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</si>
  <si>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</si>
  <si>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</si>
  <si>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</si>
  <si>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</si>
  <si>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</si>
  <si>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</si>
  <si>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</si>
  <si>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</si>
  <si>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</si>
  <si>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</si>
  <si>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</si>
  <si>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</si>
  <si>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</si>
  <si>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</si>
  <si>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</si>
  <si>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</si>
  <si>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</si>
  <si>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</si>
  <si>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</si>
  <si>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</si>
  <si>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</si>
  <si>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</si>
  <si>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</si>
  <si>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</si>
  <si>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</si>
  <si>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</si>
  <si>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</si>
  <si>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</si>
  <si>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</si>
  <si>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</si>
  <si>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</si>
  <si>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</si>
  <si>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</si>
  <si>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</si>
  <si>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</si>
  <si>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</si>
  <si>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</si>
  <si>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</si>
  <si>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</si>
  <si>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</si>
  <si>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</si>
  <si>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</si>
  <si>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</si>
  <si>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</si>
  <si>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</si>
  <si>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</si>
  <si>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</si>
  <si>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</si>
  <si>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</si>
  <si>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</si>
  <si>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</si>
  <si>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</si>
  <si>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</si>
  <si>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</si>
  <si>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</si>
  <si>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</si>
  <si>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</si>
  <si>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</si>
  <si>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</si>
  <si>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</si>
  <si>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</si>
  <si>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</si>
  <si>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</si>
  <si>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</si>
  <si>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</si>
  <si>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</si>
  <si>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</si>
  <si>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</si>
  <si>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</si>
  <si>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</si>
  <si>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</si>
  <si>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</si>
  <si>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</si>
  <si>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</si>
  <si>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</si>
  <si>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</si>
  <si>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</si>
  <si>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</si>
  <si>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</si>
  <si>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</si>
  <si>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</si>
  <si>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</si>
  <si>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</si>
  <si>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</si>
  <si>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</si>
  <si>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</si>
  <si>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</si>
  <si>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</si>
  <si>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</si>
  <si>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</si>
  <si>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</si>
  <si>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</si>
  <si>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</si>
  <si>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</si>
  <si>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</si>
  <si>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</si>
  <si>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</si>
  <si>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</si>
  <si>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</si>
  <si>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</si>
  <si>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</si>
  <si>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</si>
  <si>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</si>
  <si>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</si>
  <si>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</si>
  <si>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</si>
  <si>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</si>
  <si>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</si>
  <si>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</si>
  <si>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</si>
  <si>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</si>
  <si>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</si>
  <si>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</si>
  <si>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</si>
  <si>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</si>
  <si>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</si>
  <si>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</si>
  <si>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</si>
  <si>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</si>
  <si>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</si>
  <si>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</si>
  <si>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</si>
  <si>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</si>
  <si>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</si>
  <si>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</si>
  <si>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</si>
  <si>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</si>
  <si>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</si>
  <si>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</si>
  <si>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</si>
  <si>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</si>
  <si>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</si>
  <si>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</si>
  <si>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</si>
  <si>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</si>
  <si>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</si>
  <si>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</si>
  <si>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</si>
  <si>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</si>
  <si>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</si>
  <si>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</si>
  <si>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</si>
  <si>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</si>
  <si>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</si>
  <si>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</si>
  <si>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</si>
  <si>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</si>
  <si>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</si>
  <si>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</si>
  <si>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</si>
  <si>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</si>
  <si>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</si>
  <si>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</si>
  <si>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</si>
  <si>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</si>
  <si>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</si>
  <si>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</si>
  <si>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</si>
  <si>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</si>
  <si>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</si>
  <si>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</si>
  <si>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</si>
  <si>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</si>
  <si>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</si>
  <si>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</si>
  <si>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</si>
  <si>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</si>
  <si>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</si>
  <si>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</si>
  <si>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</si>
  <si>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</si>
  <si>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</si>
  <si>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</si>
  <si>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</si>
  <si>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</si>
  <si>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</si>
  <si>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</si>
  <si>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</si>
  <si>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</si>
  <si>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</si>
  <si>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</si>
  <si>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</si>
  <si>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</si>
  <si>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</si>
  <si>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</si>
  <si>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</si>
  <si>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</si>
  <si>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</si>
  <si>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</si>
  <si>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</si>
  <si>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</si>
  <si>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</si>
  <si>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</si>
  <si>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</si>
  <si>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</si>
  <si>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</si>
  <si>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</si>
  <si>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</si>
  <si>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</si>
  <si>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</si>
  <si>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</si>
  <si>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</si>
  <si>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</si>
  <si>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</si>
  <si>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</si>
  <si>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</si>
  <si>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</si>
  <si>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</si>
  <si>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</si>
  <si>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</si>
  <si>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</si>
  <si>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</si>
  <si>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</si>
  <si>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</si>
  <si>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</si>
  <si>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</si>
  <si>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</si>
  <si>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</si>
  <si>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</si>
  <si>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</si>
  <si>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</si>
  <si>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</si>
  <si>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</si>
  <si>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</si>
  <si>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</si>
  <si>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</si>
  <si>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</si>
  <si>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</si>
  <si>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</si>
  <si>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</si>
  <si>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</si>
  <si>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</si>
  <si>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</si>
  <si>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</si>
  <si>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</si>
  <si>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</si>
  <si>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</si>
  <si>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</si>
  <si>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</si>
  <si>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</si>
  <si>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</si>
  <si>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</si>
  <si>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</si>
  <si>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</si>
  <si>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</si>
  <si>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</si>
  <si>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</si>
  <si>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</si>
  <si>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</si>
  <si>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</si>
  <si>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</si>
  <si>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</si>
  <si>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</si>
  <si>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</si>
  <si>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</si>
  <si>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</si>
  <si>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</si>
  <si>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</si>
  <si>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</si>
  <si>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</si>
  <si>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</si>
  <si>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</si>
  <si>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</si>
  <si>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</si>
  <si>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</si>
  <si>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</si>
  <si>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</si>
  <si>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</si>
  <si>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</si>
  <si>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</si>
  <si>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</si>
  <si>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</si>
  <si>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</si>
  <si>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</si>
  <si>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</si>
  <si>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</si>
  <si>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</si>
  <si>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</si>
  <si>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</si>
  <si>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</si>
  <si>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</si>
  <si>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</si>
  <si>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</si>
  <si>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</si>
  <si>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</si>
  <si>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</si>
  <si>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</si>
  <si>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</si>
  <si>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</si>
  <si>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</si>
  <si>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</si>
  <si>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</si>
  <si>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</si>
  <si>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</si>
  <si>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</si>
  <si>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</si>
  <si>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</si>
  <si>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</si>
  <si>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</si>
  <si>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</si>
  <si>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</si>
  <si>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</si>
  <si>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</si>
  <si>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</si>
  <si>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</si>
  <si>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</si>
  <si>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</si>
  <si>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</si>
  <si>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</si>
  <si>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</si>
  <si>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</si>
  <si>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</si>
  <si>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</si>
  <si>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</si>
  <si>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</si>
  <si>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</si>
  <si>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</si>
  <si>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</si>
  <si>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</si>
  <si>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</si>
  <si>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</si>
  <si>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</si>
  <si>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</si>
  <si>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</si>
  <si>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</si>
  <si>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</si>
  <si>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</si>
  <si>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</si>
  <si>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</si>
  <si>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</si>
  <si>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</si>
  <si>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</si>
  <si>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</si>
  <si>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</si>
  <si>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</si>
  <si>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</si>
  <si>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</si>
  <si>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</si>
  <si>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</si>
  <si>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</si>
  <si>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</si>
  <si>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</si>
  <si>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</si>
  <si>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</si>
  <si>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</si>
  <si>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</si>
  <si>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</si>
  <si>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</si>
  <si>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</si>
  <si>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</si>
  <si>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</si>
  <si>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</si>
  <si>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</si>
  <si>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</si>
  <si>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</si>
  <si>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</si>
  <si>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</si>
  <si>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</si>
  <si>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</si>
  <si>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</si>
  <si>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CTG</t>
  </si>
  <si>
    <t>2246.6</t>
  </si>
  <si>
    <t>7</t>
  </si>
  <si>
    <t>FPT</t>
  </si>
  <si>
    <t>2246.7</t>
  </si>
  <si>
    <t>8</t>
  </si>
  <si>
    <t>HCM</t>
  </si>
  <si>
    <t>2246.8</t>
  </si>
  <si>
    <t>9</t>
  </si>
  <si>
    <t>HPG</t>
  </si>
  <si>
    <t>2246.9</t>
  </si>
  <si>
    <t>10</t>
  </si>
  <si>
    <t>MBB</t>
  </si>
  <si>
    <t>2246.10</t>
  </si>
  <si>
    <t>11</t>
  </si>
  <si>
    <t>MWG</t>
  </si>
  <si>
    <t>2246.11</t>
  </si>
  <si>
    <t>12</t>
  </si>
  <si>
    <t>NCT</t>
  </si>
  <si>
    <t>2246.12</t>
  </si>
  <si>
    <t>13</t>
  </si>
  <si>
    <t>NLG</t>
  </si>
  <si>
    <t>2246.13</t>
  </si>
  <si>
    <t>14</t>
  </si>
  <si>
    <t>PNJ</t>
  </si>
  <si>
    <t>2246.14</t>
  </si>
  <si>
    <t>15</t>
  </si>
  <si>
    <t>PVS</t>
  </si>
  <si>
    <t>2246.15</t>
  </si>
  <si>
    <t>16</t>
  </si>
  <si>
    <t>QNS</t>
  </si>
  <si>
    <t>2246.16</t>
  </si>
  <si>
    <t>17</t>
  </si>
  <si>
    <t>SAB</t>
  </si>
  <si>
    <t>2246.17</t>
  </si>
  <si>
    <t>18</t>
  </si>
  <si>
    <t>STB</t>
  </si>
  <si>
    <t>2246.18</t>
  </si>
  <si>
    <t>19</t>
  </si>
  <si>
    <t>TCB</t>
  </si>
  <si>
    <t>2246.19</t>
  </si>
  <si>
    <t>20</t>
  </si>
  <si>
    <t>VHM</t>
  </si>
  <si>
    <t>2246.20</t>
  </si>
  <si>
    <t>21</t>
  </si>
  <si>
    <t>VIB</t>
  </si>
  <si>
    <t>2246.21</t>
  </si>
  <si>
    <t>22</t>
  </si>
  <si>
    <t>VIC</t>
  </si>
  <si>
    <t>2246.22</t>
  </si>
  <si>
    <t>23</t>
  </si>
  <si>
    <t>VNM</t>
  </si>
  <si>
    <t>2246.23</t>
  </si>
  <si>
    <t>24</t>
  </si>
  <si>
    <t>VPB</t>
  </si>
  <si>
    <t>2246.24</t>
  </si>
  <si>
    <t>25</t>
  </si>
  <si>
    <t>VRE</t>
  </si>
  <si>
    <t>2246.25</t>
  </si>
  <si>
    <t>26</t>
  </si>
  <si>
    <t>VTP</t>
  </si>
  <si>
    <t>2246.26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</si>
  <si>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</si>
  <si>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</si>
  <si>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</si>
  <si>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</si>
  <si>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</si>
  <si>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</si>
  <si>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</si>
  <si>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</si>
  <si>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</si>
  <si>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</si>
  <si>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</si>
  <si>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</si>
  <si>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</si>
  <si>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</si>
  <si>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</si>
  <si>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</si>
  <si>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</si>
  <si>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</si>
  <si>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</si>
  <si>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</si>
  <si>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</si>
  <si>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</si>
  <si>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</si>
  <si>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</si>
  <si>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</si>
  <si>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</si>
  <si>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</si>
  <si>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</si>
  <si>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</si>
  <si>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</si>
  <si>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</si>
  <si>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</si>
  <si>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</si>
  <si>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</si>
  <si>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</si>
  <si>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</si>
  <si>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</si>
  <si>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</si>
  <si>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</si>
  <si>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</si>
  <si>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</si>
  <si>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</si>
  <si>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</si>
  <si>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</si>
  <si>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</si>
  <si>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</si>
  <si>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</si>
  <si>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</si>
  <si>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</si>
  <si>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</si>
  <si>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</si>
  <si>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</si>
  <si>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</si>
  <si>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</si>
  <si>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</si>
  <si>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</si>
  <si>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</si>
  <si>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</si>
  <si>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</si>
  <si>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</si>
  <si>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</si>
  <si>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</si>
  <si>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</si>
  <si>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</si>
  <si>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</si>
  <si>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</si>
  <si>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</si>
  <si>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</si>
  <si>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</si>
  <si>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</si>
  <si>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</si>
  <si>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</si>
  <si>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</si>
  <si>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</si>
  <si>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</si>
  <si>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</si>
  <si>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</si>
  <si>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</si>
  <si>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</si>
  <si>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</si>
  <si>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</si>
  <si>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</si>
  <si>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</si>
  <si>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</si>
  <si>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</si>
  <si>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</si>
  <si>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</si>
  <si>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</si>
  <si>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</si>
  <si>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</si>
  <si>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</si>
  <si>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</si>
  <si>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</si>
  <si>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</si>
  <si>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</si>
  <si>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</si>
  <si>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</si>
  <si>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</si>
  <si>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</si>
  <si>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</si>
  <si>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</si>
  <si>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</si>
  <si>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</si>
  <si>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</si>
  <si>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</si>
  <si>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</si>
  <si>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</si>
  <si>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</si>
  <si>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</si>
  <si>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</si>
  <si>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</si>
  <si>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</si>
  <si>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</si>
  <si>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</si>
  <si>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</si>
  <si>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</si>
  <si>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</si>
  <si>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</si>
  <si>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</si>
  <si>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</si>
  <si>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</si>
  <si>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</si>
  <si>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</si>
  <si>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</si>
  <si>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</si>
  <si>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</si>
  <si>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</si>
  <si>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</si>
  <si>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</si>
  <si>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</si>
  <si>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</si>
  <si>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</si>
  <si>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</si>
  <si>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</si>
  <si>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</si>
  <si>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</si>
  <si>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</si>
  <si>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</si>
  <si>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</si>
  <si>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</si>
  <si>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</si>
  <si>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</si>
  <si>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</si>
  <si>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</si>
  <si>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</si>
  <si>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</si>
  <si>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</si>
  <si>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</si>
  <si>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</si>
  <si>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</si>
  <si>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</si>
  <si>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</si>
  <si>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</si>
  <si>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</si>
  <si>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</si>
  <si>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</si>
  <si>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</si>
  <si>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</si>
  <si>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</si>
  <si>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</si>
  <si>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</si>
  <si>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</si>
  <si>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</si>
  <si>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</si>
  <si>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</si>
  <si>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</si>
  <si>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</si>
  <si>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</si>
  <si>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</si>
  <si>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</si>
  <si>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</si>
  <si>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</si>
  <si>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</si>
  <si>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</si>
  <si>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</si>
  <si>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</si>
  <si>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</si>
  <si>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</si>
  <si>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</si>
  <si>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</si>
  <si>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</si>
  <si>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</si>
  <si>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</si>
  <si>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</si>
  <si>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</si>
  <si>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</si>
  <si>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</si>
  <si>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</si>
  <si>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</si>
  <si>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</si>
  <si>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</si>
  <si>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</si>
  <si>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</si>
  <si>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</si>
  <si>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</si>
  <si>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</si>
  <si>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</si>
  <si>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</si>
  <si>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</si>
  <si>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</si>
  <si>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</si>
  <si>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</si>
  <si>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</si>
  <si>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</si>
  <si>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</si>
  <si>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</si>
  <si>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</si>
  <si>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</si>
  <si>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</si>
  <si>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</si>
  <si>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</si>
  <si>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</si>
  <si>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</si>
  <si>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</si>
  <si>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</si>
  <si>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</si>
  <si>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</si>
  <si>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</si>
  <si>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</si>
  <si>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</si>
  <si>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</si>
  <si>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</si>
  <si>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</si>
  <si>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</si>
  <si>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</si>
  <si>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</si>
  <si>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</si>
  <si>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</si>
  <si>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</si>
  <si>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</si>
  <si>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</si>
  <si>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</si>
  <si>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</si>
  <si>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</si>
  <si>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</si>
  <si>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</si>
  <si>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</si>
  <si>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</si>
  <si>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</si>
  <si>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</si>
  <si>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</si>
  <si>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</si>
  <si>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</si>
  <si>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</si>
  <si>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</si>
  <si>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</si>
  <si>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</si>
  <si>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</si>
  <si>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</si>
  <si>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</si>
  <si>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</si>
  <si>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</si>
  <si>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</si>
  <si>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</si>
  <si>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</si>
  <si>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</si>
  <si>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</si>
  <si>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</si>
  <si>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</si>
  <si>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</si>
  <si>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</si>
  <si>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</si>
  <si>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</si>
  <si>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</si>
  <si>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</si>
  <si>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</si>
  <si>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</si>
  <si>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</si>
  <si>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</si>
  <si>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</si>
  <si>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</si>
  <si>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</si>
  <si>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</si>
  <si>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</si>
  <si>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</si>
  <si>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</si>
  <si>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</si>
  <si>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</si>
  <si>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</si>
  <si>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</si>
  <si>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</si>
  <si>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</si>
  <si>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</si>
  <si>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</si>
  <si>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</si>
  <si>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</si>
  <si>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</si>
  <si>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</si>
  <si>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</si>
  <si>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</si>
  <si>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</si>
  <si>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</si>
  <si>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</si>
  <si>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</si>
  <si>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</si>
  <si>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</si>
  <si>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</si>
  <si>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</si>
  <si>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</si>
  <si>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</si>
  <si>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</si>
  <si>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</si>
  <si>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</si>
  <si>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</si>
  <si>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</si>
  <si>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</si>
  <si>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</si>
  <si>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</si>
  <si>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</si>
  <si>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</si>
  <si>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</si>
  <si>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</si>
  <si>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</si>
  <si>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</si>
  <si>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</si>
  <si>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</si>
  <si>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</si>
  <si>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</si>
  <si>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</si>
  <si>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</si>
  <si>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</si>
  <si>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</si>
  <si>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</si>
  <si>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</si>
  <si>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</si>
  <si>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</si>
  <si>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</si>
  <si>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</si>
  <si>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</si>
  <si>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</si>
  <si>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</si>
  <si>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</si>
  <si>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</si>
  <si>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</si>
  <si>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</si>
  <si>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</si>
  <si>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</si>
  <si>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</si>
  <si>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</si>
  <si>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</si>
  <si>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</si>
  <si>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</si>
  <si>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</si>
  <si>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</si>
  <si>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</si>
  <si>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</si>
  <si>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</si>
  <si>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</si>
  <si>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</si>
  <si>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</si>
  <si>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</si>
  <si>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</si>
  <si>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</si>
  <si>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</si>
  <si>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</si>
  <si>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</si>
  <si>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</si>
  <si>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</si>
  <si>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</si>
  <si>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</si>
  <si>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</si>
  <si>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</si>
  <si>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</si>
  <si>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</si>
  <si>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</si>
  <si>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</si>
  <si>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</si>
  <si>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</si>
  <si>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</si>
  <si>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</si>
  <si>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</si>
  <si>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</si>
  <si>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</si>
  <si>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</si>
  <si>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</si>
  <si>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</si>
  <si>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</si>
  <si>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</si>
  <si>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</si>
  <si>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</si>
  <si>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</si>
  <si>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</si>
  <si>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</si>
  <si>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</si>
  <si>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</si>
  <si>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</si>
  <si>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</si>
  <si>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</si>
  <si>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</si>
  <si>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</si>
  <si>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</si>
  <si>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</si>
  <si>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</si>
  <si>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</si>
  <si>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</si>
  <si>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</si>
  <si>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</si>
  <si>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</si>
  <si>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</si>
  <si>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</si>
  <si>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</si>
  <si>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</si>
  <si>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</si>
  <si>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</si>
  <si>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</si>
  <si>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</si>
  <si>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</si>
  <si>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</si>
  <si>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</si>
  <si>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</si>
  <si>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</si>
  <si>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</si>
  <si>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</si>
  <si>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</si>
  <si>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</si>
  <si>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</si>
  <si>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</si>
  <si>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</si>
  <si>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</si>
  <si>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</si>
  <si>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</si>
  <si>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</si>
  <si>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</si>
  <si>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</si>
  <si>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</si>
  <si>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</si>
  <si>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</si>
  <si>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</si>
  <si>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</si>
  <si>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</si>
  <si>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</si>
  <si>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</si>
  <si>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</si>
  <si>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</si>
  <si>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</si>
  <si>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</si>
  <si>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</si>
  <si>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</si>
  <si>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</si>
  <si>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</si>
  <si>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</si>
  <si>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</si>
  <si>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</si>
  <si>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</si>
  <si>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</si>
  <si>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</si>
  <si>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</si>
  <si>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</si>
  <si>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</si>
  <si>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2024
/ As at 30 Jun 2024</t>
  </si>
  <si>
    <t>Quý II năm 2024
/ Quarter II 2024</t>
  </si>
  <si>
    <t>Công ty TNHH quản lý quỹ đầu tư chứng khoán Vietcombank</t>
  </si>
  <si>
    <t>Vietcombank Fund Management Company Limited</t>
  </si>
  <si>
    <t>Ngân hàng TNHH Một thành viên Standard Chartered (Việt Nam)</t>
  </si>
  <si>
    <t>Standard Chartered Bank (Vietnam) Limited</t>
  </si>
  <si>
    <t>VCBF Blue Chip Fund(VCBBCF)</t>
  </si>
  <si>
    <t>Ngày 08 tháng 07 năm 2024</t>
  </si>
  <si>
    <t>08 Jul 2024</t>
  </si>
  <si>
    <t>Nguyễn Thùy Linh</t>
  </si>
  <si>
    <t>Bùi Sỹ Tân</t>
  </si>
  <si>
    <t>Phó phòng Dịch vụ nghiệp vụ giám sát Quỹ</t>
  </si>
  <si>
    <t>Phó Tổng Giám Đốc</t>
  </si>
  <si>
    <t>Ngày 30 tháng 06 năm 2024
 As at 30 Jun 2024</t>
  </si>
  <si>
    <t>Ngày 31 tháng 03 năm 2024
 As at 31 Mar 2024</t>
  </si>
  <si>
    <t>Quý II năm 2024
Quarter II 2024</t>
  </si>
  <si>
    <t>Quý I năm 2024
Quarter I 2024</t>
  </si>
  <si>
    <t>Năm 2024
Year 2024</t>
  </si>
  <si>
    <t>Năm 2023
Year 2023</t>
  </si>
  <si>
    <t>Quý II năm  2023
Quarter II  2023</t>
  </si>
  <si>
    <t>Vũ Thị Thanh Mai</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</si>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</sst>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7"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5" xfId="7" applyFont="1" applyFill="1" applyBorder="1" applyAlignment="1" applyProtection="1">
      <alignment horizontal="right" vertical="center" wrapText="1"/>
      <protection locked="0"/>
    </xf>
    <xf numFmtId="165"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164"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7"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7" fontId="28" fillId="16" borderId="26" xfId="0" applyNumberFormat="1" applyFont="1" applyFill="1" applyBorder="1" applyAlignment="1" applyProtection="1">
      <alignment horizontal="right" vertical="center" wrapText="1"/>
      <protection locked="0"/>
    </xf>
    <xf numFmtId="165"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9"/>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5"/>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1"/>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4"/>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80"/>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4"/>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3"/>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4"/>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40625" defaultRowHeight="12.75"/>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c r="A1" s="123" t="s">
        <v>0</v>
      </c>
      <c r="C1" s="188" t="s">
        <v>1205</v>
      </c>
      <c r="D1" s="189"/>
    </row>
    <row r="2" spans="1:11">
      <c r="C2" s="125" t="s">
        <v>1206</v>
      </c>
      <c r="D2" s="126"/>
    </row>
    <row r="3" spans="1:11">
      <c r="D3" s="127"/>
    </row>
    <row r="4" spans="1:11">
      <c r="A4" s="123" t="s">
        <v>1</v>
      </c>
      <c r="D4" s="127"/>
    </row>
    <row r="5" spans="1:11" ht="15" customHeight="1">
      <c r="C5" s="128" t="s">
        <v>2</v>
      </c>
      <c r="D5" s="191" t="s">
        <v>1207</v>
      </c>
      <c r="E5" s="191"/>
      <c r="F5" s="191"/>
      <c r="G5" s="191"/>
      <c r="H5" s="191"/>
      <c r="I5" s="191"/>
    </row>
    <row r="6" spans="1:11">
      <c r="C6" s="118" t="s">
        <v>15</v>
      </c>
      <c r="D6" s="190" t="s">
        <v>1208</v>
      </c>
      <c r="E6" s="190"/>
      <c r="F6" s="190"/>
      <c r="G6" s="190"/>
      <c r="H6" s="190"/>
      <c r="I6" s="190"/>
    </row>
    <row r="7" spans="1:11">
      <c r="C7" s="129" t="s">
        <v>3</v>
      </c>
      <c r="D7" s="191" t="s">
        <v>1209</v>
      </c>
      <c r="E7" s="191"/>
      <c r="F7" s="191"/>
      <c r="G7" s="191"/>
      <c r="H7" s="191"/>
      <c r="I7" s="191"/>
    </row>
    <row r="8" spans="1:11" ht="15" customHeight="1">
      <c r="C8" s="121" t="s">
        <v>4</v>
      </c>
      <c r="D8" s="190" t="s">
        <v>1210</v>
      </c>
      <c r="E8" s="190"/>
      <c r="F8" s="190"/>
      <c r="G8" s="190"/>
      <c r="H8" s="190"/>
      <c r="I8" s="190"/>
    </row>
    <row r="9" spans="1:11" ht="15" customHeight="1">
      <c r="C9" s="129" t="s">
        <v>5</v>
      </c>
      <c r="D9" s="191" t="s">
        <v>271</v>
      </c>
      <c r="E9" s="191"/>
      <c r="F9" s="191"/>
      <c r="G9" s="191"/>
      <c r="H9" s="191"/>
      <c r="I9" s="191"/>
    </row>
    <row r="10" spans="1:11" ht="15" customHeight="1">
      <c r="C10" s="130" t="s">
        <v>6</v>
      </c>
      <c r="D10" s="190" t="s">
        <v>1211</v>
      </c>
      <c r="E10" s="190"/>
      <c r="F10" s="190"/>
      <c r="G10" s="190"/>
      <c r="H10" s="190"/>
      <c r="I10" s="190"/>
    </row>
    <row r="11" spans="1:11">
      <c r="C11" s="131" t="s">
        <v>7</v>
      </c>
      <c r="D11" s="191" t="s">
        <v>1212</v>
      </c>
      <c r="E11" s="191"/>
      <c r="F11" s="191"/>
      <c r="G11" s="191"/>
      <c r="H11" s="191"/>
      <c r="I11" s="191"/>
    </row>
    <row r="12" spans="1:11">
      <c r="C12" s="4" t="s">
        <v>8</v>
      </c>
      <c r="D12" s="190" t="s">
        <v>1213</v>
      </c>
      <c r="E12" s="190"/>
      <c r="F12" s="190"/>
      <c r="G12" s="190"/>
      <c r="H12" s="190"/>
      <c r="I12" s="190"/>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3"/>
      <c r="H17" s="3"/>
      <c r="I17" s="3"/>
      <c r="J17" s="3"/>
      <c r="K17" s="138"/>
    </row>
    <row r="18" spans="3:11">
      <c r="C18" s="139"/>
      <c r="D18" s="137"/>
      <c r="F18" s="139"/>
      <c r="G18" s="3"/>
      <c r="H18" s="3"/>
      <c r="I18" s="3"/>
      <c r="J18" s="3"/>
      <c r="K18" s="138"/>
    </row>
    <row r="19" spans="3:11">
      <c r="C19" s="140" t="s">
        <v>14</v>
      </c>
      <c r="D19" s="137"/>
      <c r="F19" s="140" t="str">
        <f>D5</f>
        <v>Công ty TNHH quản lý quỹ đầu tư chứng khoán Vietcombank</v>
      </c>
      <c r="G19" s="3"/>
      <c r="H19" s="3"/>
      <c r="I19" s="3"/>
      <c r="J19" s="3"/>
      <c r="K19" s="138"/>
    </row>
    <row r="20" spans="3:11">
      <c r="C20" s="140" t="s">
        <v>1214</v>
      </c>
      <c r="D20" s="137"/>
      <c r="F20" s="140" t="s">
        <v>1215</v>
      </c>
      <c r="G20" s="3"/>
      <c r="H20" s="3"/>
      <c r="I20" s="3"/>
      <c r="J20" s="3"/>
      <c r="K20" s="138"/>
    </row>
    <row r="21" spans="3:11">
      <c r="C21" s="141" t="s">
        <v>1216</v>
      </c>
      <c r="D21" s="126"/>
      <c r="F21" s="141" t="s">
        <v>1217</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 PUBLIC&amp;1#_x000D_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tabSelected="1" view="pageBreakPreview" topLeftCell="A67" zoomScaleNormal="100" zoomScaleSheetLayoutView="100" workbookViewId="0">
      <selection activeCell="H79" sqref="H79"/>
    </sheetView>
  </sheetViews>
  <sheetFormatPr defaultColWidth="8.7109375" defaultRowHeight="12.75"/>
  <cols>
    <col min="1" max="1" width="69.85546875" style="11" customWidth="1"/>
    <col min="2" max="2" width="12" style="11" customWidth="1"/>
    <col min="3" max="3" width="12.5703125" style="11" customWidth="1"/>
    <col min="4" max="4" width="28" style="11" customWidth="1"/>
    <col min="5" max="5" width="25.5703125" style="11" customWidth="1"/>
    <col min="6" max="6" width="27.7109375" style="11" customWidth="1"/>
    <col min="7" max="7" width="28.85546875" style="11" customWidth="1"/>
    <col min="8" max="16384" width="8.7109375" style="29"/>
  </cols>
  <sheetData>
    <row r="1" spans="1:7" ht="57" customHeight="1">
      <c r="A1" s="193" t="s">
        <v>656</v>
      </c>
      <c r="B1" s="193"/>
      <c r="C1" s="193"/>
      <c r="D1" s="193"/>
      <c r="E1" s="193"/>
      <c r="F1" s="193"/>
      <c r="G1" s="193"/>
    </row>
    <row r="2" spans="1:7" ht="57" customHeight="1">
      <c r="A2" s="194" t="s">
        <v>655</v>
      </c>
      <c r="B2" s="194"/>
      <c r="C2" s="194"/>
      <c r="D2" s="194"/>
      <c r="E2" s="194"/>
      <c r="F2" s="194"/>
      <c r="G2" s="194"/>
    </row>
    <row r="3" spans="1:7" ht="43.9" customHeight="1">
      <c r="A3" s="195" t="s">
        <v>148</v>
      </c>
      <c r="B3" s="195"/>
      <c r="C3" s="195"/>
      <c r="D3" s="195"/>
      <c r="E3" s="195"/>
      <c r="F3" s="195"/>
      <c r="G3" s="195"/>
    </row>
    <row r="4" spans="1:7" ht="9.4" customHeight="1"/>
    <row r="5" spans="1:7">
      <c r="A5" s="196" t="str">
        <f>TONGQUAN!C2</f>
        <v>Quý II năm 2024
/ Quarter II 2024</v>
      </c>
      <c r="B5" s="196"/>
      <c r="C5" s="196"/>
      <c r="D5" s="196"/>
      <c r="E5" s="196"/>
      <c r="F5" s="196"/>
      <c r="G5" s="196"/>
    </row>
    <row r="7" spans="1:7" ht="16.899999999999999" customHeight="1">
      <c r="A7" s="128" t="s">
        <v>2</v>
      </c>
      <c r="D7" s="191" t="str">
        <f>TONGQUAN!D5</f>
        <v>Công ty TNHH quản lý quỹ đầu tư chứng khoán Vietcombank</v>
      </c>
      <c r="E7" s="191"/>
      <c r="F7" s="191"/>
      <c r="G7" s="191"/>
    </row>
    <row r="8" spans="1:7" ht="16.899999999999999" customHeight="1">
      <c r="A8" s="121" t="s">
        <v>15</v>
      </c>
      <c r="D8" s="192" t="str">
        <f>TONGQUAN!D6</f>
        <v>Vietcombank Fund Management Company Limited</v>
      </c>
      <c r="E8" s="192"/>
      <c r="F8" s="192"/>
      <c r="G8" s="192"/>
    </row>
    <row r="9" spans="1:7" ht="16.899999999999999" customHeight="1">
      <c r="A9" s="128" t="s">
        <v>3</v>
      </c>
      <c r="D9" s="191" t="str">
        <f>TONGQUAN!D7</f>
        <v>Ngân hàng TNHH Một thành viên Standard Chartered (Việt Nam)</v>
      </c>
      <c r="E9" s="191"/>
      <c r="F9" s="191"/>
      <c r="G9" s="191"/>
    </row>
    <row r="10" spans="1:7" ht="16.899999999999999" customHeight="1">
      <c r="A10" s="121" t="s">
        <v>4</v>
      </c>
      <c r="D10" s="192" t="str">
        <f>TONGQUAN!D8</f>
        <v>Standard Chartered Bank (Vietnam) Limited</v>
      </c>
      <c r="E10" s="192"/>
      <c r="F10" s="192"/>
      <c r="G10" s="192"/>
    </row>
    <row r="11" spans="1:7" ht="16.899999999999999" customHeight="1">
      <c r="A11" s="128" t="s">
        <v>5</v>
      </c>
      <c r="D11" s="191" t="str">
        <f>TONGQUAN!D9</f>
        <v>Quỹ Đầu tư Cổ Phiếu Hàng Đầu VCBF</v>
      </c>
      <c r="E11" s="191"/>
      <c r="F11" s="191"/>
      <c r="G11" s="191"/>
    </row>
    <row r="12" spans="1:7" ht="16.899999999999999" customHeight="1">
      <c r="A12" s="121" t="s">
        <v>6</v>
      </c>
      <c r="D12" s="192" t="str">
        <f>TONGQUAN!D10</f>
        <v>VCBF Blue Chip Fund(VCBBCF)</v>
      </c>
      <c r="E12" s="192"/>
      <c r="F12" s="192"/>
      <c r="G12" s="192"/>
    </row>
    <row r="13" spans="1:7" ht="16.899999999999999" customHeight="1">
      <c r="A13" s="128" t="s">
        <v>7</v>
      </c>
      <c r="D13" s="191" t="str">
        <f>TONGQUAN!D11</f>
        <v>Ngày 08 tháng 07 năm 2024</v>
      </c>
      <c r="E13" s="191"/>
      <c r="F13" s="191"/>
      <c r="G13" s="191"/>
    </row>
    <row r="14" spans="1:7" ht="16.899999999999999" customHeight="1">
      <c r="A14" s="121" t="s">
        <v>8</v>
      </c>
      <c r="D14" s="192" t="str">
        <f>TONGQUAN!D12</f>
        <v>08 Jul 2024</v>
      </c>
      <c r="E14" s="192"/>
      <c r="F14" s="192"/>
      <c r="G14" s="192"/>
    </row>
    <row r="16" spans="1:7" ht="39" customHeight="1">
      <c r="A16" s="198" t="s">
        <v>149</v>
      </c>
      <c r="B16" s="200" t="s">
        <v>150</v>
      </c>
      <c r="C16" s="200" t="s">
        <v>151</v>
      </c>
      <c r="D16" s="203" t="s">
        <v>1222</v>
      </c>
      <c r="E16" s="204"/>
      <c r="F16" s="203" t="s">
        <v>1223</v>
      </c>
      <c r="G16" s="204"/>
    </row>
    <row r="17" spans="1:10" ht="39" customHeight="1">
      <c r="A17" s="199"/>
      <c r="B17" s="201"/>
      <c r="C17" s="202"/>
      <c r="D17" s="37" t="str">
        <f>BCKetQuaHoatDong_06028!D18</f>
        <v>Quý II năm 2024
Quarter II 2024</v>
      </c>
      <c r="E17" s="38" t="s">
        <v>152</v>
      </c>
      <c r="F17" s="9" t="s">
        <v>1224</v>
      </c>
      <c r="G17" s="38" t="s">
        <v>152</v>
      </c>
    </row>
    <row r="18" spans="1:10" s="34" customFormat="1" ht="25.5">
      <c r="A18" s="39" t="s">
        <v>338</v>
      </c>
      <c r="B18" s="40" t="s">
        <v>153</v>
      </c>
      <c r="C18" s="41"/>
      <c r="D18" s="21">
        <v>7691241683</v>
      </c>
      <c r="E18" s="21">
        <v>80084030369</v>
      </c>
      <c r="F18" s="21">
        <v>25736086381</v>
      </c>
      <c r="G18" s="21">
        <v>43734571577</v>
      </c>
    </row>
    <row r="19" spans="1:10" ht="25.5">
      <c r="A19" s="42" t="s">
        <v>339</v>
      </c>
      <c r="B19" s="43" t="s">
        <v>154</v>
      </c>
      <c r="C19" s="44"/>
      <c r="D19" s="23">
        <v>3981835454</v>
      </c>
      <c r="E19" s="23">
        <v>4766240054</v>
      </c>
      <c r="F19" s="23">
        <v>2137620900</v>
      </c>
      <c r="G19" s="23">
        <v>3204041700</v>
      </c>
      <c r="J19" s="34"/>
    </row>
    <row r="20" spans="1:10" ht="25.5">
      <c r="A20" s="42" t="s">
        <v>340</v>
      </c>
      <c r="B20" s="43" t="s">
        <v>155</v>
      </c>
      <c r="C20" s="45"/>
      <c r="D20" s="23">
        <v>150286879</v>
      </c>
      <c r="E20" s="23">
        <v>200086315</v>
      </c>
      <c r="F20" s="23">
        <v>567431</v>
      </c>
      <c r="G20" s="23">
        <v>1485927</v>
      </c>
      <c r="J20" s="34"/>
    </row>
    <row r="21" spans="1:10" ht="25.5">
      <c r="A21" s="42" t="s">
        <v>275</v>
      </c>
      <c r="B21" s="43" t="s">
        <v>156</v>
      </c>
      <c r="C21" s="45"/>
      <c r="D21" s="23">
        <v>150286879</v>
      </c>
      <c r="E21" s="23">
        <v>200086315</v>
      </c>
      <c r="F21" s="23">
        <v>567431</v>
      </c>
      <c r="G21" s="23">
        <v>1485927</v>
      </c>
      <c r="J21" s="34"/>
    </row>
    <row r="22" spans="1:10" ht="25.5">
      <c r="A22" s="42" t="s">
        <v>662</v>
      </c>
      <c r="B22" s="43" t="s">
        <v>157</v>
      </c>
      <c r="C22" s="45"/>
      <c r="D22" s="23">
        <v>0</v>
      </c>
      <c r="E22" s="23">
        <v>0</v>
      </c>
      <c r="F22" s="23">
        <v>0</v>
      </c>
      <c r="G22" s="23">
        <v>0</v>
      </c>
      <c r="J22" s="34"/>
    </row>
    <row r="23" spans="1:10" ht="25.5">
      <c r="A23" s="42" t="s">
        <v>341</v>
      </c>
      <c r="B23" s="43" t="s">
        <v>270</v>
      </c>
      <c r="C23" s="45"/>
      <c r="D23" s="23">
        <v>0</v>
      </c>
      <c r="E23" s="23">
        <v>0</v>
      </c>
      <c r="F23" s="23">
        <v>0</v>
      </c>
      <c r="G23" s="23">
        <v>0</v>
      </c>
      <c r="J23" s="34"/>
    </row>
    <row r="24" spans="1:10" ht="25.5">
      <c r="A24" s="42" t="s">
        <v>274</v>
      </c>
      <c r="B24" s="43" t="s">
        <v>273</v>
      </c>
      <c r="C24" s="45"/>
      <c r="D24" s="23">
        <v>0</v>
      </c>
      <c r="E24" s="23">
        <v>0</v>
      </c>
      <c r="F24" s="23">
        <v>0</v>
      </c>
      <c r="G24" s="23">
        <v>0</v>
      </c>
      <c r="J24" s="34"/>
    </row>
    <row r="25" spans="1:10" ht="25.5">
      <c r="A25" s="42" t="s">
        <v>276</v>
      </c>
      <c r="B25" s="46" t="s">
        <v>158</v>
      </c>
      <c r="C25" s="45"/>
      <c r="D25" s="23">
        <v>0</v>
      </c>
      <c r="E25" s="23">
        <v>2722748980</v>
      </c>
      <c r="F25" s="23">
        <v>5724405284</v>
      </c>
      <c r="G25" s="23">
        <v>5004050728</v>
      </c>
      <c r="J25" s="34"/>
    </row>
    <row r="26" spans="1:10" ht="25.5">
      <c r="A26" s="42" t="s">
        <v>277</v>
      </c>
      <c r="B26" s="46" t="s">
        <v>159</v>
      </c>
      <c r="C26" s="45"/>
      <c r="D26" s="23">
        <v>3559119350</v>
      </c>
      <c r="E26" s="23">
        <v>72394955020</v>
      </c>
      <c r="F26" s="23">
        <v>17873492766</v>
      </c>
      <c r="G26" s="23">
        <v>35524993222</v>
      </c>
      <c r="J26" s="34"/>
    </row>
    <row r="27" spans="1:10" ht="25.5">
      <c r="A27" s="42" t="s">
        <v>342</v>
      </c>
      <c r="B27" s="46" t="s">
        <v>160</v>
      </c>
      <c r="C27" s="45"/>
      <c r="D27" s="23">
        <v>0</v>
      </c>
      <c r="E27" s="23">
        <v>0</v>
      </c>
      <c r="F27" s="23">
        <v>0</v>
      </c>
      <c r="G27" s="23">
        <v>0</v>
      </c>
      <c r="J27" s="34"/>
    </row>
    <row r="28" spans="1:10" ht="25.5">
      <c r="A28" s="42" t="s">
        <v>278</v>
      </c>
      <c r="B28" s="46" t="s">
        <v>161</v>
      </c>
      <c r="C28" s="45"/>
      <c r="D28" s="23">
        <v>0</v>
      </c>
      <c r="E28" s="23">
        <v>0</v>
      </c>
      <c r="F28" s="23">
        <v>0</v>
      </c>
      <c r="G28" s="23">
        <v>0</v>
      </c>
      <c r="J28" s="34"/>
    </row>
    <row r="29" spans="1:10" ht="25.5">
      <c r="A29" s="42" t="s">
        <v>343</v>
      </c>
      <c r="B29" s="46" t="s">
        <v>162</v>
      </c>
      <c r="C29" s="45"/>
      <c r="D29" s="23">
        <v>0</v>
      </c>
      <c r="E29" s="23">
        <v>0</v>
      </c>
      <c r="F29" s="23">
        <v>0</v>
      </c>
      <c r="G29" s="23">
        <v>0</v>
      </c>
      <c r="J29" s="34"/>
    </row>
    <row r="30" spans="1:10" ht="51">
      <c r="A30" s="42" t="s">
        <v>344</v>
      </c>
      <c r="B30" s="46" t="s">
        <v>163</v>
      </c>
      <c r="C30" s="45"/>
      <c r="D30" s="23">
        <v>0</v>
      </c>
      <c r="E30" s="23">
        <v>0</v>
      </c>
      <c r="F30" s="23">
        <v>0</v>
      </c>
      <c r="G30" s="23">
        <v>0</v>
      </c>
      <c r="J30" s="34"/>
    </row>
    <row r="31" spans="1:10" s="34" customFormat="1" ht="25.5">
      <c r="A31" s="39" t="s">
        <v>298</v>
      </c>
      <c r="B31" s="40" t="s">
        <v>164</v>
      </c>
      <c r="C31" s="41"/>
      <c r="D31" s="21">
        <v>83587944</v>
      </c>
      <c r="E31" s="21">
        <v>137338204</v>
      </c>
      <c r="F31" s="21">
        <v>46621089</v>
      </c>
      <c r="G31" s="21">
        <v>68563800</v>
      </c>
    </row>
    <row r="32" spans="1:10" ht="25.5">
      <c r="A32" s="42" t="s">
        <v>165</v>
      </c>
      <c r="B32" s="46" t="s">
        <v>166</v>
      </c>
      <c r="C32" s="45"/>
      <c r="D32" s="23">
        <v>83587944</v>
      </c>
      <c r="E32" s="23">
        <v>137338204</v>
      </c>
      <c r="F32" s="23">
        <v>46621089</v>
      </c>
      <c r="G32" s="23">
        <v>68563800</v>
      </c>
      <c r="J32" s="34"/>
    </row>
    <row r="33" spans="1:10" ht="25.5">
      <c r="A33" s="47" t="s">
        <v>663</v>
      </c>
      <c r="B33" s="43" t="s">
        <v>167</v>
      </c>
      <c r="C33" s="44"/>
      <c r="D33" s="23">
        <v>83570244</v>
      </c>
      <c r="E33" s="23">
        <v>137292004</v>
      </c>
      <c r="F33" s="23">
        <v>46526844</v>
      </c>
      <c r="G33" s="23">
        <v>68416918</v>
      </c>
      <c r="J33" s="34"/>
    </row>
    <row r="34" spans="1:10" ht="25.5">
      <c r="A34" s="47" t="s">
        <v>42</v>
      </c>
      <c r="B34" s="43" t="s">
        <v>168</v>
      </c>
      <c r="C34" s="44"/>
      <c r="D34" s="23">
        <v>17700</v>
      </c>
      <c r="E34" s="23">
        <v>46200</v>
      </c>
      <c r="F34" s="23">
        <v>94245</v>
      </c>
      <c r="G34" s="23">
        <v>146882</v>
      </c>
      <c r="J34" s="34"/>
    </row>
    <row r="35" spans="1:10" ht="25.5">
      <c r="A35" s="47" t="s">
        <v>169</v>
      </c>
      <c r="B35" s="43" t="s">
        <v>170</v>
      </c>
      <c r="C35" s="45"/>
      <c r="D35" s="23">
        <v>0</v>
      </c>
      <c r="E35" s="23">
        <v>0</v>
      </c>
      <c r="F35" s="23">
        <v>0</v>
      </c>
      <c r="G35" s="23">
        <v>0</v>
      </c>
      <c r="J35" s="34"/>
    </row>
    <row r="36" spans="1:10" ht="25.5">
      <c r="A36" s="47" t="s">
        <v>171</v>
      </c>
      <c r="B36" s="43" t="s">
        <v>172</v>
      </c>
      <c r="C36" s="45"/>
      <c r="D36" s="23">
        <v>0</v>
      </c>
      <c r="E36" s="23">
        <v>0</v>
      </c>
      <c r="F36" s="23">
        <v>0</v>
      </c>
      <c r="G36" s="23">
        <v>0</v>
      </c>
      <c r="J36" s="34"/>
    </row>
    <row r="37" spans="1:10" ht="38.25">
      <c r="A37" s="47" t="s">
        <v>173</v>
      </c>
      <c r="B37" s="43" t="s">
        <v>174</v>
      </c>
      <c r="C37" s="45"/>
      <c r="D37" s="23">
        <v>0</v>
      </c>
      <c r="E37" s="23">
        <v>0</v>
      </c>
      <c r="F37" s="23">
        <v>0</v>
      </c>
      <c r="G37" s="23">
        <v>0</v>
      </c>
      <c r="J37" s="34"/>
    </row>
    <row r="38" spans="1:10" ht="25.5">
      <c r="A38" s="47" t="s">
        <v>299</v>
      </c>
      <c r="B38" s="43" t="s">
        <v>175</v>
      </c>
      <c r="C38" s="45"/>
      <c r="D38" s="23">
        <v>0</v>
      </c>
      <c r="E38" s="23">
        <v>0</v>
      </c>
      <c r="F38" s="23">
        <v>0</v>
      </c>
      <c r="G38" s="23">
        <v>0</v>
      </c>
      <c r="J38" s="34"/>
    </row>
    <row r="39" spans="1:10" s="34" customFormat="1" ht="25.5">
      <c r="A39" s="39" t="s">
        <v>300</v>
      </c>
      <c r="B39" s="40" t="s">
        <v>176</v>
      </c>
      <c r="C39" s="41"/>
      <c r="D39" s="21">
        <v>3007340054</v>
      </c>
      <c r="E39" s="21">
        <v>5449433166</v>
      </c>
      <c r="F39" s="21">
        <v>2005034373</v>
      </c>
      <c r="G39" s="21">
        <v>3965720363</v>
      </c>
    </row>
    <row r="40" spans="1:10" ht="25.5">
      <c r="A40" s="47" t="s">
        <v>345</v>
      </c>
      <c r="B40" s="43" t="s">
        <v>177</v>
      </c>
      <c r="C40" s="45"/>
      <c r="D40" s="23">
        <v>2552457587</v>
      </c>
      <c r="E40" s="23">
        <v>4664773205</v>
      </c>
      <c r="F40" s="23">
        <v>1655174351</v>
      </c>
      <c r="G40" s="23">
        <v>3293592028</v>
      </c>
      <c r="J40" s="34"/>
    </row>
    <row r="41" spans="1:10" ht="25.5">
      <c r="A41" s="47" t="s">
        <v>178</v>
      </c>
      <c r="B41" s="43" t="s">
        <v>179</v>
      </c>
      <c r="C41" s="44"/>
      <c r="D41" s="23">
        <v>60167325</v>
      </c>
      <c r="E41" s="23">
        <v>106731986</v>
      </c>
      <c r="F41" s="23">
        <v>47752188</v>
      </c>
      <c r="G41" s="23">
        <v>91035086</v>
      </c>
      <c r="J41" s="34"/>
    </row>
    <row r="42" spans="1:10" ht="25.5">
      <c r="A42" s="13" t="s">
        <v>23</v>
      </c>
      <c r="B42" s="48" t="s">
        <v>180</v>
      </c>
      <c r="C42" s="44"/>
      <c r="D42" s="23">
        <v>40301965</v>
      </c>
      <c r="E42" s="23">
        <v>74727505</v>
      </c>
      <c r="F42" s="23">
        <v>33000000</v>
      </c>
      <c r="G42" s="23">
        <v>66000000</v>
      </c>
      <c r="J42" s="34"/>
    </row>
    <row r="43" spans="1:10" ht="25.5">
      <c r="A43" s="13" t="s">
        <v>24</v>
      </c>
      <c r="B43" s="48" t="s">
        <v>181</v>
      </c>
      <c r="C43" s="44"/>
      <c r="D43" s="23">
        <v>10780000</v>
      </c>
      <c r="E43" s="23">
        <v>14300000</v>
      </c>
      <c r="F43" s="23">
        <v>7040000</v>
      </c>
      <c r="G43" s="23">
        <v>9240000</v>
      </c>
      <c r="J43" s="34"/>
    </row>
    <row r="44" spans="1:10" ht="51">
      <c r="A44" s="13" t="s">
        <v>666</v>
      </c>
      <c r="B44" s="48" t="s">
        <v>182</v>
      </c>
      <c r="C44" s="44"/>
      <c r="D44" s="23">
        <v>9085360</v>
      </c>
      <c r="E44" s="23">
        <v>17704481</v>
      </c>
      <c r="F44" s="23">
        <v>7712188</v>
      </c>
      <c r="G44" s="23">
        <v>15795086</v>
      </c>
      <c r="J44" s="34"/>
    </row>
    <row r="45" spans="1:10" ht="25.5">
      <c r="A45" s="47" t="s">
        <v>183</v>
      </c>
      <c r="B45" s="43" t="s">
        <v>184</v>
      </c>
      <c r="C45" s="44"/>
      <c r="D45" s="23">
        <v>59133488</v>
      </c>
      <c r="E45" s="23">
        <v>112526334</v>
      </c>
      <c r="F45" s="23">
        <v>52800000</v>
      </c>
      <c r="G45" s="23">
        <v>105600000</v>
      </c>
      <c r="J45" s="34"/>
    </row>
    <row r="46" spans="1:10" ht="25.5">
      <c r="A46" s="47" t="s">
        <v>185</v>
      </c>
      <c r="B46" s="43" t="s">
        <v>186</v>
      </c>
      <c r="C46" s="44"/>
      <c r="D46" s="23">
        <v>112200000</v>
      </c>
      <c r="E46" s="23">
        <v>224400000</v>
      </c>
      <c r="F46" s="23">
        <v>112200000</v>
      </c>
      <c r="G46" s="23">
        <v>207113082</v>
      </c>
      <c r="J46" s="34"/>
    </row>
    <row r="47" spans="1:10" ht="25.5">
      <c r="A47" s="47" t="s">
        <v>187</v>
      </c>
      <c r="B47" s="43" t="s">
        <v>188</v>
      </c>
      <c r="C47" s="44"/>
      <c r="D47" s="23">
        <v>33000000</v>
      </c>
      <c r="E47" s="23">
        <v>66000000</v>
      </c>
      <c r="F47" s="23">
        <v>33000000</v>
      </c>
      <c r="G47" s="23">
        <v>66000000</v>
      </c>
      <c r="J47" s="34"/>
    </row>
    <row r="48" spans="1:10" ht="25.5">
      <c r="A48" s="47" t="s">
        <v>189</v>
      </c>
      <c r="B48" s="43" t="s">
        <v>190</v>
      </c>
      <c r="C48" s="44"/>
      <c r="D48" s="23">
        <v>0</v>
      </c>
      <c r="E48" s="23">
        <v>0</v>
      </c>
      <c r="F48" s="23">
        <v>0</v>
      </c>
      <c r="G48" s="23">
        <v>0</v>
      </c>
      <c r="J48" s="34"/>
    </row>
    <row r="49" spans="1:10" ht="38.25">
      <c r="A49" s="14" t="s">
        <v>346</v>
      </c>
      <c r="B49" s="48" t="s">
        <v>191</v>
      </c>
      <c r="C49" s="44"/>
      <c r="D49" s="23">
        <v>0</v>
      </c>
      <c r="E49" s="23">
        <v>0</v>
      </c>
      <c r="F49" s="23">
        <v>0</v>
      </c>
      <c r="G49" s="23">
        <v>0</v>
      </c>
      <c r="J49" s="34"/>
    </row>
    <row r="50" spans="1:10" ht="25.5">
      <c r="A50" s="14" t="s">
        <v>347</v>
      </c>
      <c r="B50" s="48" t="s">
        <v>192</v>
      </c>
      <c r="C50" s="44"/>
      <c r="D50" s="23">
        <v>0</v>
      </c>
      <c r="E50" s="23">
        <v>0</v>
      </c>
      <c r="F50" s="23">
        <v>0</v>
      </c>
      <c r="G50" s="23">
        <v>0</v>
      </c>
      <c r="J50" s="34"/>
    </row>
    <row r="51" spans="1:10" ht="25.5">
      <c r="A51" s="47" t="s">
        <v>193</v>
      </c>
      <c r="B51" s="43" t="s">
        <v>194</v>
      </c>
      <c r="C51" s="44"/>
      <c r="D51" s="23">
        <v>120121888</v>
      </c>
      <c r="E51" s="23">
        <v>135621888</v>
      </c>
      <c r="F51" s="23">
        <v>33402410</v>
      </c>
      <c r="G51" s="23">
        <v>62136640</v>
      </c>
      <c r="J51" s="34"/>
    </row>
    <row r="52" spans="1:10" ht="25.5">
      <c r="A52" s="47" t="s">
        <v>301</v>
      </c>
      <c r="B52" s="43" t="s">
        <v>195</v>
      </c>
      <c r="C52" s="44"/>
      <c r="D52" s="23">
        <v>35445246</v>
      </c>
      <c r="E52" s="23">
        <v>70890492</v>
      </c>
      <c r="F52" s="23">
        <v>37520548</v>
      </c>
      <c r="G52" s="23">
        <v>73323288</v>
      </c>
      <c r="J52" s="34"/>
    </row>
    <row r="53" spans="1:10" ht="25.5">
      <c r="A53" s="47" t="s">
        <v>196</v>
      </c>
      <c r="B53" s="43" t="s">
        <v>197</v>
      </c>
      <c r="C53" s="44"/>
      <c r="D53" s="23">
        <v>0</v>
      </c>
      <c r="E53" s="23">
        <v>0</v>
      </c>
      <c r="F53" s="23">
        <v>0</v>
      </c>
      <c r="G53" s="23">
        <v>0</v>
      </c>
      <c r="J53" s="34"/>
    </row>
    <row r="54" spans="1:10" ht="25.5">
      <c r="A54" s="47" t="s">
        <v>302</v>
      </c>
      <c r="B54" s="49" t="s">
        <v>198</v>
      </c>
      <c r="C54" s="44"/>
      <c r="D54" s="23">
        <v>34814520</v>
      </c>
      <c r="E54" s="23">
        <v>68489261</v>
      </c>
      <c r="F54" s="23">
        <v>33184876</v>
      </c>
      <c r="G54" s="23">
        <v>66920239</v>
      </c>
      <c r="J54" s="34"/>
    </row>
    <row r="55" spans="1:10" ht="25.5">
      <c r="A55" s="14" t="s">
        <v>38</v>
      </c>
      <c r="B55" s="50" t="s">
        <v>199</v>
      </c>
      <c r="C55" s="44"/>
      <c r="D55" s="23">
        <v>30000000</v>
      </c>
      <c r="E55" s="23">
        <v>60000000</v>
      </c>
      <c r="F55" s="23">
        <v>30000000</v>
      </c>
      <c r="G55" s="23">
        <v>60000000</v>
      </c>
      <c r="J55" s="34"/>
    </row>
    <row r="56" spans="1:10" ht="25.5">
      <c r="A56" s="14" t="s">
        <v>200</v>
      </c>
      <c r="B56" s="50" t="s">
        <v>201</v>
      </c>
      <c r="C56" s="44"/>
      <c r="D56" s="23">
        <v>0</v>
      </c>
      <c r="E56" s="23">
        <v>0</v>
      </c>
      <c r="F56" s="23">
        <v>0</v>
      </c>
      <c r="G56" s="23">
        <v>0</v>
      </c>
      <c r="J56" s="34"/>
    </row>
    <row r="57" spans="1:10" ht="25.5">
      <c r="A57" s="14" t="s">
        <v>202</v>
      </c>
      <c r="B57" s="50" t="s">
        <v>203</v>
      </c>
      <c r="C57" s="45"/>
      <c r="D57" s="23">
        <v>0</v>
      </c>
      <c r="E57" s="23">
        <v>0</v>
      </c>
      <c r="F57" s="23">
        <v>0</v>
      </c>
      <c r="G57" s="23">
        <v>0</v>
      </c>
      <c r="J57" s="34"/>
    </row>
    <row r="58" spans="1:10" ht="25.5">
      <c r="A58" s="14" t="s">
        <v>303</v>
      </c>
      <c r="B58" s="50" t="s">
        <v>204</v>
      </c>
      <c r="C58" s="44"/>
      <c r="D58" s="23">
        <v>0</v>
      </c>
      <c r="E58" s="23">
        <v>0</v>
      </c>
      <c r="F58" s="23">
        <v>0</v>
      </c>
      <c r="G58" s="23">
        <v>0</v>
      </c>
      <c r="J58" s="34"/>
    </row>
    <row r="59" spans="1:10" ht="25.5">
      <c r="A59" s="14" t="s">
        <v>39</v>
      </c>
      <c r="B59" s="50" t="s">
        <v>205</v>
      </c>
      <c r="C59" s="45"/>
      <c r="D59" s="23">
        <v>0</v>
      </c>
      <c r="E59" s="23">
        <v>0</v>
      </c>
      <c r="F59" s="23">
        <v>0</v>
      </c>
      <c r="G59" s="23">
        <v>0</v>
      </c>
      <c r="J59" s="34"/>
    </row>
    <row r="60" spans="1:10" ht="25.5">
      <c r="A60" s="14" t="s">
        <v>304</v>
      </c>
      <c r="B60" s="50" t="s">
        <v>206</v>
      </c>
      <c r="C60" s="45"/>
      <c r="D60" s="23">
        <v>0</v>
      </c>
      <c r="E60" s="23">
        <v>0</v>
      </c>
      <c r="F60" s="23">
        <v>0</v>
      </c>
      <c r="G60" s="23">
        <v>0</v>
      </c>
      <c r="J60" s="34"/>
    </row>
    <row r="61" spans="1:10" ht="25.5">
      <c r="A61" s="14" t="s">
        <v>305</v>
      </c>
      <c r="B61" s="50" t="s">
        <v>207</v>
      </c>
      <c r="C61" s="45"/>
      <c r="D61" s="23">
        <v>2486339</v>
      </c>
      <c r="E61" s="23">
        <v>4972678</v>
      </c>
      <c r="F61" s="23">
        <v>2493151</v>
      </c>
      <c r="G61" s="23">
        <v>4958904</v>
      </c>
      <c r="J61" s="34"/>
    </row>
    <row r="62" spans="1:10" ht="25.5">
      <c r="A62" s="14" t="s">
        <v>46</v>
      </c>
      <c r="B62" s="50" t="s">
        <v>208</v>
      </c>
      <c r="C62" s="45"/>
      <c r="D62" s="23">
        <v>2328181</v>
      </c>
      <c r="E62" s="23">
        <v>3516583</v>
      </c>
      <c r="F62" s="23">
        <v>691725</v>
      </c>
      <c r="G62" s="23">
        <v>1961335</v>
      </c>
      <c r="J62" s="34"/>
    </row>
    <row r="63" spans="1:10" ht="25.5">
      <c r="A63" s="14" t="s">
        <v>40</v>
      </c>
      <c r="B63" s="50" t="s">
        <v>209</v>
      </c>
      <c r="C63" s="45"/>
      <c r="D63" s="23">
        <v>0</v>
      </c>
      <c r="E63" s="23">
        <v>0</v>
      </c>
      <c r="F63" s="23">
        <v>0</v>
      </c>
      <c r="G63" s="23">
        <v>0</v>
      </c>
      <c r="J63" s="34"/>
    </row>
    <row r="64" spans="1:10" ht="25.5">
      <c r="A64" s="14" t="s">
        <v>290</v>
      </c>
      <c r="B64" s="50" t="s">
        <v>210</v>
      </c>
      <c r="C64" s="44"/>
      <c r="D64" s="23">
        <v>0</v>
      </c>
      <c r="E64" s="23">
        <v>0</v>
      </c>
      <c r="F64" s="23">
        <v>0</v>
      </c>
      <c r="G64" s="23">
        <v>0</v>
      </c>
      <c r="J64" s="34"/>
    </row>
    <row r="65" spans="1:10" ht="25.5">
      <c r="A65" s="14" t="s">
        <v>667</v>
      </c>
      <c r="B65" s="50" t="s">
        <v>211</v>
      </c>
      <c r="C65" s="44"/>
      <c r="D65" s="23">
        <v>0</v>
      </c>
      <c r="E65" s="23">
        <v>0</v>
      </c>
      <c r="F65" s="23">
        <v>0</v>
      </c>
      <c r="G65" s="23">
        <v>0</v>
      </c>
      <c r="J65" s="34"/>
    </row>
    <row r="66" spans="1:10" ht="25.5">
      <c r="A66" s="14" t="s">
        <v>668</v>
      </c>
      <c r="B66" s="50" t="s">
        <v>212</v>
      </c>
      <c r="C66" s="44"/>
      <c r="D66" s="23">
        <v>0</v>
      </c>
      <c r="E66" s="23">
        <v>0</v>
      </c>
      <c r="F66" s="23">
        <v>0</v>
      </c>
      <c r="G66" s="23">
        <v>0</v>
      </c>
      <c r="J66" s="34"/>
    </row>
    <row r="67" spans="1:10" ht="25.5">
      <c r="A67" s="14" t="s">
        <v>306</v>
      </c>
      <c r="B67" s="50" t="s">
        <v>213</v>
      </c>
      <c r="C67" s="44"/>
      <c r="D67" s="23">
        <v>0</v>
      </c>
      <c r="E67" s="23">
        <v>0</v>
      </c>
      <c r="F67" s="23">
        <v>0</v>
      </c>
      <c r="G67" s="23">
        <v>0</v>
      </c>
      <c r="J67" s="34"/>
    </row>
    <row r="68" spans="1:10" ht="25.5">
      <c r="A68" s="14" t="s">
        <v>214</v>
      </c>
      <c r="B68" s="50" t="s">
        <v>215</v>
      </c>
      <c r="C68" s="44"/>
      <c r="D68" s="23">
        <v>0</v>
      </c>
      <c r="E68" s="23">
        <v>0</v>
      </c>
      <c r="F68" s="23">
        <v>0</v>
      </c>
      <c r="G68" s="23">
        <v>0</v>
      </c>
      <c r="J68" s="34"/>
    </row>
    <row r="69" spans="1:10" s="34" customFormat="1" ht="38.25">
      <c r="A69" s="39" t="s">
        <v>216</v>
      </c>
      <c r="B69" s="40" t="s">
        <v>217</v>
      </c>
      <c r="C69" s="41"/>
      <c r="D69" s="21">
        <v>4600313685</v>
      </c>
      <c r="E69" s="21">
        <v>74497258999</v>
      </c>
      <c r="F69" s="21">
        <v>23684430919</v>
      </c>
      <c r="G69" s="21">
        <v>39700287414</v>
      </c>
    </row>
    <row r="70" spans="1:10" s="34" customFormat="1" ht="25.5">
      <c r="A70" s="39" t="s">
        <v>218</v>
      </c>
      <c r="B70" s="40" t="s">
        <v>219</v>
      </c>
      <c r="C70" s="41"/>
      <c r="D70" s="21">
        <v>0</v>
      </c>
      <c r="E70" s="21">
        <v>0</v>
      </c>
      <c r="F70" s="21">
        <v>0</v>
      </c>
      <c r="G70" s="21">
        <v>0</v>
      </c>
    </row>
    <row r="71" spans="1:10" ht="25.5">
      <c r="A71" s="42" t="s">
        <v>348</v>
      </c>
      <c r="B71" s="46" t="s">
        <v>220</v>
      </c>
      <c r="C71" s="45"/>
      <c r="D71" s="23">
        <v>0</v>
      </c>
      <c r="E71" s="23">
        <v>0</v>
      </c>
      <c r="F71" s="23">
        <v>0</v>
      </c>
      <c r="G71" s="23">
        <v>0</v>
      </c>
      <c r="J71" s="34"/>
    </row>
    <row r="72" spans="1:10" ht="25.5">
      <c r="A72" s="42" t="s">
        <v>307</v>
      </c>
      <c r="B72" s="46" t="s">
        <v>221</v>
      </c>
      <c r="C72" s="45"/>
      <c r="D72" s="23">
        <v>0</v>
      </c>
      <c r="E72" s="23">
        <v>0</v>
      </c>
      <c r="F72" s="23">
        <v>0</v>
      </c>
      <c r="G72" s="23">
        <v>0</v>
      </c>
      <c r="J72" s="34"/>
    </row>
    <row r="73" spans="1:10" s="34" customFormat="1" ht="38.25">
      <c r="A73" s="39" t="s">
        <v>222</v>
      </c>
      <c r="B73" s="40" t="s">
        <v>223</v>
      </c>
      <c r="C73" s="41"/>
      <c r="D73" s="21">
        <v>4600313685</v>
      </c>
      <c r="E73" s="21">
        <v>74497258999</v>
      </c>
      <c r="F73" s="21">
        <v>23684430919</v>
      </c>
      <c r="G73" s="21">
        <v>39700287414</v>
      </c>
    </row>
    <row r="74" spans="1:10" ht="25.5">
      <c r="A74" s="47" t="s">
        <v>224</v>
      </c>
      <c r="B74" s="43" t="s">
        <v>225</v>
      </c>
      <c r="C74" s="45"/>
      <c r="D74" s="23">
        <v>1041194335</v>
      </c>
      <c r="E74" s="23">
        <v>2102303979</v>
      </c>
      <c r="F74" s="23">
        <v>5810938153</v>
      </c>
      <c r="G74" s="23">
        <v>4175294192</v>
      </c>
      <c r="J74" s="34"/>
    </row>
    <row r="75" spans="1:10" ht="25.5">
      <c r="A75" s="47" t="s">
        <v>226</v>
      </c>
      <c r="B75" s="43" t="s">
        <v>227</v>
      </c>
      <c r="C75" s="45"/>
      <c r="D75" s="23">
        <v>3559119350</v>
      </c>
      <c r="E75" s="23">
        <v>72394955020</v>
      </c>
      <c r="F75" s="23">
        <v>17873492766</v>
      </c>
      <c r="G75" s="23">
        <v>35524993222</v>
      </c>
      <c r="J75" s="34"/>
    </row>
    <row r="76" spans="1:10" s="34" customFormat="1" ht="25.5">
      <c r="A76" s="39" t="s">
        <v>228</v>
      </c>
      <c r="B76" s="40" t="s">
        <v>229</v>
      </c>
      <c r="C76" s="41"/>
      <c r="D76" s="21">
        <v>0</v>
      </c>
      <c r="E76" s="21">
        <v>0</v>
      </c>
      <c r="F76" s="21">
        <v>0</v>
      </c>
      <c r="G76" s="21">
        <v>0</v>
      </c>
    </row>
    <row r="77" spans="1:10" s="34" customFormat="1" ht="38.25">
      <c r="A77" s="39" t="s">
        <v>230</v>
      </c>
      <c r="B77" s="40" t="s">
        <v>231</v>
      </c>
      <c r="C77" s="41"/>
      <c r="D77" s="21">
        <v>4600313685</v>
      </c>
      <c r="E77" s="21">
        <v>74497258999</v>
      </c>
      <c r="F77" s="21">
        <v>23684430919</v>
      </c>
      <c r="G77" s="21">
        <v>39700287414</v>
      </c>
    </row>
    <row r="80" spans="1:10" s="34" customFormat="1" ht="16.899999999999999" customHeight="1">
      <c r="A80" s="150" t="s">
        <v>232</v>
      </c>
      <c r="B80" s="197" t="s">
        <v>233</v>
      </c>
      <c r="C80" s="197"/>
      <c r="D80" s="197"/>
      <c r="E80" s="197"/>
      <c r="F80" s="197"/>
      <c r="G80" s="197"/>
    </row>
    <row r="93" spans="1:7">
      <c r="A93" s="11" t="s">
        <v>588</v>
      </c>
      <c r="B93" s="205" t="s">
        <v>589</v>
      </c>
      <c r="C93" s="205"/>
      <c r="D93" s="205"/>
      <c r="E93" s="205"/>
      <c r="F93" s="205" t="s">
        <v>590</v>
      </c>
      <c r="G93" s="205"/>
    </row>
    <row r="94" spans="1:7" ht="16.899999999999999" customHeight="1">
      <c r="A94" s="150" t="s">
        <v>1225</v>
      </c>
      <c r="B94" s="197" t="s">
        <v>1226</v>
      </c>
      <c r="C94" s="197"/>
      <c r="D94" s="197"/>
      <c r="E94" s="197"/>
      <c r="F94" s="197" t="s">
        <v>1215</v>
      </c>
      <c r="G94" s="197"/>
    </row>
    <row r="95" spans="1:7" ht="16.899999999999999" customHeight="1">
      <c r="A95" s="151" t="s">
        <v>1227</v>
      </c>
      <c r="B95" s="205" t="s">
        <v>1228</v>
      </c>
      <c r="C95" s="205"/>
      <c r="D95" s="205"/>
      <c r="E95" s="205"/>
      <c r="F95" s="205" t="s">
        <v>1217</v>
      </c>
      <c r="G95" s="205"/>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&amp;L&amp;"Arial"&amp;9&amp;K317100 PUBLIC&amp;1#_x000D_</oddHeader>
  </headerFooter>
  <rowBreaks count="2" manualBreakCount="2">
    <brk id="38" max="16383" man="1"/>
    <brk id="6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05" zoomScale="70" zoomScaleNormal="100" zoomScaleSheetLayoutView="70" workbookViewId="0">
      <selection activeCell="E18" sqref="E18:F120"/>
    </sheetView>
  </sheetViews>
  <sheetFormatPr defaultColWidth="8.7109375" defaultRowHeight="12.75"/>
  <cols>
    <col min="1" max="1" width="7.140625" style="11" customWidth="1"/>
    <col min="2" max="2" width="84" style="11" customWidth="1"/>
    <col min="3" max="3" width="10.5703125" style="11" customWidth="1"/>
    <col min="4" max="4" width="15.140625" style="11" customWidth="1"/>
    <col min="5" max="5" width="28.7109375" style="11" customWidth="1"/>
    <col min="6" max="6" width="28" style="11" bestFit="1" customWidth="1"/>
    <col min="7" max="7" width="8.7109375" style="1"/>
    <col min="8" max="16384" width="8.7109375" style="29"/>
  </cols>
  <sheetData>
    <row r="1" spans="1:6" ht="65.25" customHeight="1">
      <c r="A1" s="193" t="s">
        <v>653</v>
      </c>
      <c r="B1" s="193"/>
      <c r="C1" s="193"/>
      <c r="D1" s="193"/>
      <c r="E1" s="193"/>
      <c r="F1" s="193"/>
    </row>
    <row r="2" spans="1:6" ht="64.5" customHeight="1">
      <c r="A2" s="194" t="s">
        <v>654</v>
      </c>
      <c r="B2" s="194"/>
      <c r="C2" s="194"/>
      <c r="D2" s="194"/>
      <c r="E2" s="194"/>
      <c r="F2" s="194"/>
    </row>
    <row r="3" spans="1:6" ht="31.15" customHeight="1">
      <c r="A3" s="195" t="s">
        <v>234</v>
      </c>
      <c r="B3" s="195"/>
      <c r="C3" s="195"/>
      <c r="D3" s="195"/>
      <c r="E3" s="195"/>
      <c r="F3" s="195"/>
    </row>
    <row r="4" spans="1:6" ht="6" customHeight="1"/>
    <row r="5" spans="1:6" ht="16.899999999999999" customHeight="1">
      <c r="A5" s="196" t="str">
        <f>TONGQUAN!C1</f>
        <v>Tại ngày 30 tháng 06 năm 2024
/ As at 30 Jun 2024</v>
      </c>
      <c r="B5" s="196"/>
      <c r="C5" s="196"/>
      <c r="D5" s="196"/>
      <c r="E5" s="196"/>
      <c r="F5" s="196"/>
    </row>
    <row r="6" spans="1:6" ht="16.899999999999999" customHeight="1"/>
    <row r="7" spans="1:6" ht="16.899999999999999" customHeight="1">
      <c r="A7" s="119" t="s">
        <v>2</v>
      </c>
      <c r="C7" s="191" t="str">
        <f>TONGQUAN!D5</f>
        <v>Công ty TNHH quản lý quỹ đầu tư chứng khoán Vietcombank</v>
      </c>
      <c r="D7" s="191"/>
      <c r="E7" s="191"/>
      <c r="F7" s="191"/>
    </row>
    <row r="8" spans="1:6" ht="16.899999999999999" customHeight="1">
      <c r="A8" s="11" t="s">
        <v>15</v>
      </c>
      <c r="C8" s="192" t="str">
        <f>TONGQUAN!D6</f>
        <v>Vietcombank Fund Management Company Limited</v>
      </c>
      <c r="D8" s="192"/>
      <c r="E8" s="192"/>
      <c r="F8" s="192"/>
    </row>
    <row r="9" spans="1:6" ht="16.899999999999999" customHeight="1">
      <c r="A9" s="119" t="s">
        <v>3</v>
      </c>
      <c r="C9" s="191" t="str">
        <f>TONGQUAN!D7</f>
        <v>Ngân hàng TNHH Một thành viên Standard Chartered (Việt Nam)</v>
      </c>
      <c r="D9" s="191"/>
      <c r="E9" s="191"/>
      <c r="F9" s="191"/>
    </row>
    <row r="10" spans="1:6" ht="16.899999999999999" customHeight="1">
      <c r="A10" s="11" t="s">
        <v>4</v>
      </c>
      <c r="C10" s="192" t="str">
        <f>TONGQUAN!D8</f>
        <v>Standard Chartered Bank (Vietnam) Limited</v>
      </c>
      <c r="D10" s="192"/>
      <c r="E10" s="192"/>
      <c r="F10" s="192"/>
    </row>
    <row r="11" spans="1:6" ht="16.899999999999999" customHeight="1">
      <c r="A11" s="119" t="s">
        <v>5</v>
      </c>
      <c r="C11" s="191" t="str">
        <f>TONGQUAN!D9</f>
        <v>Quỹ Đầu tư Cổ Phiếu Hàng Đầu VCBF</v>
      </c>
      <c r="D11" s="191"/>
      <c r="E11" s="191"/>
      <c r="F11" s="191"/>
    </row>
    <row r="12" spans="1:6" ht="16.899999999999999" customHeight="1">
      <c r="A12" s="11" t="s">
        <v>6</v>
      </c>
      <c r="C12" s="192" t="str">
        <f>TONGQUAN!D10</f>
        <v>VCBF Blue Chip Fund(VCBBCF)</v>
      </c>
      <c r="D12" s="192"/>
      <c r="E12" s="192"/>
      <c r="F12" s="192"/>
    </row>
    <row r="13" spans="1:6" ht="16.899999999999999" customHeight="1">
      <c r="A13" s="119" t="s">
        <v>7</v>
      </c>
      <c r="C13" s="191" t="str">
        <f>TONGQUAN!D11</f>
        <v>Ngày 08 tháng 07 năm 2024</v>
      </c>
      <c r="D13" s="191"/>
      <c r="E13" s="191"/>
      <c r="F13" s="191"/>
    </row>
    <row r="14" spans="1:6" ht="16.899999999999999" customHeight="1">
      <c r="A14" s="11" t="s">
        <v>8</v>
      </c>
      <c r="C14" s="192" t="str">
        <f>TONGQUAN!D12</f>
        <v>08 Jul 2024</v>
      </c>
      <c r="D14" s="192"/>
      <c r="E14" s="192"/>
      <c r="F14" s="192"/>
    </row>
    <row r="15" spans="1:6" ht="16.899999999999999" customHeight="1"/>
    <row r="16" spans="1:6" ht="46.9" customHeight="1">
      <c r="A16" s="30" t="s">
        <v>235</v>
      </c>
      <c r="B16" s="30" t="s">
        <v>149</v>
      </c>
      <c r="C16" s="30" t="s">
        <v>150</v>
      </c>
      <c r="D16" s="30" t="s">
        <v>151</v>
      </c>
      <c r="E16" s="30" t="str">
        <f>BCTaiSan_06027!D18</f>
        <v>Ngày 30 tháng 06 năm 2024
 As at 30 Jun 2024</v>
      </c>
      <c r="F16" s="30" t="str">
        <f>BCTaiSan_06027!E18</f>
        <v>Ngày 31 tháng 03 năm 2024
 As at 31 Mar 2024</v>
      </c>
    </row>
    <row r="17" spans="1:7" ht="25.5">
      <c r="A17" s="12" t="s">
        <v>16</v>
      </c>
      <c r="B17" s="61" t="s">
        <v>382</v>
      </c>
      <c r="C17" s="8" t="s">
        <v>16</v>
      </c>
      <c r="D17" s="21"/>
      <c r="E17" s="21"/>
      <c r="F17" s="21"/>
    </row>
    <row r="18" spans="1:7" ht="25.5">
      <c r="A18" s="63" t="s">
        <v>383</v>
      </c>
      <c r="B18" s="64" t="s">
        <v>384</v>
      </c>
      <c r="C18" s="65" t="s">
        <v>385</v>
      </c>
      <c r="D18" s="63"/>
      <c r="E18" s="62">
        <v>45571422902</v>
      </c>
      <c r="F18" s="62">
        <v>32223148649</v>
      </c>
    </row>
    <row r="19" spans="1:7" ht="25.5">
      <c r="A19" s="63" t="s">
        <v>386</v>
      </c>
      <c r="B19" s="64" t="s">
        <v>387</v>
      </c>
      <c r="C19" s="65" t="s">
        <v>388</v>
      </c>
      <c r="D19" s="63"/>
      <c r="E19" s="62">
        <v>25563657938</v>
      </c>
      <c r="F19" s="62">
        <v>22221956868</v>
      </c>
    </row>
    <row r="20" spans="1:7" s="69" customFormat="1" ht="25.5">
      <c r="A20" s="63" t="s">
        <v>389</v>
      </c>
      <c r="B20" s="66" t="s">
        <v>390</v>
      </c>
      <c r="C20" s="67" t="s">
        <v>391</v>
      </c>
      <c r="D20" s="63"/>
      <c r="E20" s="62">
        <v>2575918946</v>
      </c>
      <c r="F20" s="62">
        <v>4325654058</v>
      </c>
      <c r="G20" s="68"/>
    </row>
    <row r="21" spans="1:7" s="69" customFormat="1" ht="25.5">
      <c r="A21" s="63" t="s">
        <v>389</v>
      </c>
      <c r="B21" s="66" t="s">
        <v>392</v>
      </c>
      <c r="C21" s="67" t="s">
        <v>393</v>
      </c>
      <c r="D21" s="63"/>
      <c r="E21" s="62">
        <v>5411698</v>
      </c>
      <c r="F21" s="62">
        <v>522155864</v>
      </c>
      <c r="G21" s="68"/>
    </row>
    <row r="22" spans="1:7" s="69" customFormat="1" ht="25.5">
      <c r="A22" s="63" t="s">
        <v>389</v>
      </c>
      <c r="B22" s="66" t="s">
        <v>394</v>
      </c>
      <c r="C22" s="67" t="s">
        <v>395</v>
      </c>
      <c r="D22" s="63"/>
      <c r="E22" s="62">
        <v>22982327294</v>
      </c>
      <c r="F22" s="62">
        <v>17374146946</v>
      </c>
      <c r="G22" s="68"/>
    </row>
    <row r="23" spans="1:7" ht="25.5">
      <c r="A23" s="63" t="s">
        <v>389</v>
      </c>
      <c r="B23" s="66" t="s">
        <v>21</v>
      </c>
      <c r="C23" s="67" t="s">
        <v>396</v>
      </c>
      <c r="D23" s="63"/>
      <c r="E23" s="62">
        <v>0</v>
      </c>
      <c r="F23" s="62">
        <v>0</v>
      </c>
    </row>
    <row r="24" spans="1:7" ht="25.5">
      <c r="A24" s="63" t="s">
        <v>397</v>
      </c>
      <c r="B24" s="64" t="s">
        <v>398</v>
      </c>
      <c r="C24" s="65" t="s">
        <v>399</v>
      </c>
      <c r="D24" s="63"/>
      <c r="E24" s="62">
        <v>20007764964</v>
      </c>
      <c r="F24" s="62">
        <v>10001191781</v>
      </c>
    </row>
    <row r="25" spans="1:7" ht="25.5">
      <c r="A25" s="63" t="s">
        <v>400</v>
      </c>
      <c r="B25" s="64" t="s">
        <v>401</v>
      </c>
      <c r="C25" s="65" t="s">
        <v>402</v>
      </c>
      <c r="D25" s="63"/>
      <c r="E25" s="62">
        <v>542798855050</v>
      </c>
      <c r="F25" s="62">
        <v>481130485700</v>
      </c>
    </row>
    <row r="26" spans="1:7" ht="25.5">
      <c r="A26" s="63" t="s">
        <v>403</v>
      </c>
      <c r="B26" s="64" t="s">
        <v>404</v>
      </c>
      <c r="C26" s="65" t="s">
        <v>405</v>
      </c>
      <c r="D26" s="63"/>
      <c r="E26" s="62">
        <v>542798855050</v>
      </c>
      <c r="F26" s="62">
        <v>481130485700</v>
      </c>
    </row>
    <row r="27" spans="1:7" ht="25.5">
      <c r="A27" s="63" t="s">
        <v>389</v>
      </c>
      <c r="B27" s="66" t="s">
        <v>658</v>
      </c>
      <c r="C27" s="67" t="s">
        <v>406</v>
      </c>
      <c r="D27" s="63"/>
      <c r="E27" s="62">
        <v>542798855050</v>
      </c>
      <c r="F27" s="62">
        <v>481130485700</v>
      </c>
    </row>
    <row r="28" spans="1:7" ht="25.5">
      <c r="A28" s="63" t="s">
        <v>389</v>
      </c>
      <c r="B28" s="66" t="s">
        <v>659</v>
      </c>
      <c r="C28" s="67" t="s">
        <v>407</v>
      </c>
      <c r="D28" s="63"/>
      <c r="E28" s="62">
        <v>0</v>
      </c>
      <c r="F28" s="62">
        <v>0</v>
      </c>
    </row>
    <row r="29" spans="1:7" ht="25.5">
      <c r="A29" s="63" t="s">
        <v>389</v>
      </c>
      <c r="B29" s="66" t="s">
        <v>408</v>
      </c>
      <c r="C29" s="67" t="s">
        <v>409</v>
      </c>
      <c r="D29" s="63"/>
      <c r="E29" s="62">
        <v>0</v>
      </c>
      <c r="F29" s="62">
        <v>0</v>
      </c>
    </row>
    <row r="30" spans="1:7" ht="25.5">
      <c r="A30" s="63" t="s">
        <v>389</v>
      </c>
      <c r="B30" s="66" t="s">
        <v>410</v>
      </c>
      <c r="C30" s="67" t="s">
        <v>411</v>
      </c>
      <c r="D30" s="63"/>
      <c r="E30" s="62">
        <v>0</v>
      </c>
      <c r="F30" s="62">
        <v>0</v>
      </c>
    </row>
    <row r="31" spans="1:7" ht="25.5">
      <c r="A31" s="63" t="s">
        <v>389</v>
      </c>
      <c r="B31" s="66" t="s">
        <v>661</v>
      </c>
      <c r="C31" s="67" t="s">
        <v>412</v>
      </c>
      <c r="D31" s="63"/>
      <c r="E31" s="62">
        <v>0</v>
      </c>
      <c r="F31" s="62">
        <v>0</v>
      </c>
    </row>
    <row r="32" spans="1:7" ht="25.5">
      <c r="A32" s="63" t="s">
        <v>389</v>
      </c>
      <c r="B32" s="66" t="s">
        <v>369</v>
      </c>
      <c r="C32" s="67" t="s">
        <v>413</v>
      </c>
      <c r="D32" s="63"/>
      <c r="E32" s="62">
        <v>0</v>
      </c>
      <c r="F32" s="62">
        <v>0</v>
      </c>
    </row>
    <row r="33" spans="1:6" ht="25.5">
      <c r="A33" s="63" t="s">
        <v>389</v>
      </c>
      <c r="B33" s="66" t="s">
        <v>370</v>
      </c>
      <c r="C33" s="67" t="s">
        <v>414</v>
      </c>
      <c r="D33" s="63"/>
      <c r="E33" s="62">
        <v>0</v>
      </c>
      <c r="F33" s="62">
        <v>0</v>
      </c>
    </row>
    <row r="34" spans="1:6" ht="25.5">
      <c r="A34" s="63" t="s">
        <v>389</v>
      </c>
      <c r="B34" s="66" t="s">
        <v>371</v>
      </c>
      <c r="C34" s="67" t="s">
        <v>415</v>
      </c>
      <c r="D34" s="63"/>
      <c r="E34" s="62">
        <v>0</v>
      </c>
      <c r="F34" s="62">
        <v>0</v>
      </c>
    </row>
    <row r="35" spans="1:6" ht="25.5">
      <c r="A35" s="63" t="s">
        <v>389</v>
      </c>
      <c r="B35" s="66" t="s">
        <v>416</v>
      </c>
      <c r="C35" s="67" t="s">
        <v>417</v>
      </c>
      <c r="D35" s="63"/>
      <c r="E35" s="62">
        <v>0</v>
      </c>
      <c r="F35" s="62">
        <v>0</v>
      </c>
    </row>
    <row r="36" spans="1:6" ht="25.5">
      <c r="A36" s="63" t="s">
        <v>389</v>
      </c>
      <c r="B36" s="66" t="s">
        <v>372</v>
      </c>
      <c r="C36" s="67" t="s">
        <v>418</v>
      </c>
      <c r="D36" s="63"/>
      <c r="E36" s="62">
        <v>0</v>
      </c>
      <c r="F36" s="62">
        <v>0</v>
      </c>
    </row>
    <row r="37" spans="1:6" ht="25.5">
      <c r="A37" s="63" t="s">
        <v>419</v>
      </c>
      <c r="B37" s="64" t="s">
        <v>420</v>
      </c>
      <c r="C37" s="65" t="s">
        <v>421</v>
      </c>
      <c r="D37" s="63"/>
      <c r="E37" s="62">
        <v>0</v>
      </c>
      <c r="F37" s="62">
        <v>0</v>
      </c>
    </row>
    <row r="38" spans="1:6" ht="25.5">
      <c r="A38" s="63" t="s">
        <v>422</v>
      </c>
      <c r="B38" s="64" t="s">
        <v>423</v>
      </c>
      <c r="C38" s="65" t="s">
        <v>424</v>
      </c>
      <c r="D38" s="63"/>
      <c r="E38" s="62">
        <v>413755708</v>
      </c>
      <c r="F38" s="62">
        <v>331547982</v>
      </c>
    </row>
    <row r="39" spans="1:6" ht="25.5">
      <c r="A39" s="63" t="s">
        <v>425</v>
      </c>
      <c r="B39" s="64" t="s">
        <v>426</v>
      </c>
      <c r="C39" s="65" t="s">
        <v>427</v>
      </c>
      <c r="D39" s="63"/>
      <c r="E39" s="62">
        <v>0</v>
      </c>
      <c r="F39" s="62">
        <v>0</v>
      </c>
    </row>
    <row r="40" spans="1:6" ht="25.5">
      <c r="A40" s="63" t="s">
        <v>389</v>
      </c>
      <c r="B40" s="66" t="s">
        <v>428</v>
      </c>
      <c r="C40" s="67" t="s">
        <v>429</v>
      </c>
      <c r="D40" s="63"/>
      <c r="E40" s="62">
        <v>0</v>
      </c>
      <c r="F40" s="62">
        <v>0</v>
      </c>
    </row>
    <row r="41" spans="1:6" ht="25.5">
      <c r="A41" s="63" t="s">
        <v>430</v>
      </c>
      <c r="B41" s="64" t="s">
        <v>431</v>
      </c>
      <c r="C41" s="65" t="s">
        <v>432</v>
      </c>
      <c r="D41" s="63"/>
      <c r="E41" s="62">
        <v>413755708</v>
      </c>
      <c r="F41" s="62">
        <v>331547982</v>
      </c>
    </row>
    <row r="42" spans="1:6" ht="25.5">
      <c r="A42" s="63" t="s">
        <v>433</v>
      </c>
      <c r="B42" s="64" t="s">
        <v>434</v>
      </c>
      <c r="C42" s="65" t="s">
        <v>435</v>
      </c>
      <c r="D42" s="63"/>
      <c r="E42" s="62">
        <v>0</v>
      </c>
      <c r="F42" s="62">
        <v>0</v>
      </c>
    </row>
    <row r="43" spans="1:6" ht="25.5">
      <c r="A43" s="63" t="s">
        <v>389</v>
      </c>
      <c r="B43" s="66" t="s">
        <v>373</v>
      </c>
      <c r="C43" s="67" t="s">
        <v>436</v>
      </c>
      <c r="D43" s="63"/>
      <c r="E43" s="62">
        <v>0</v>
      </c>
      <c r="F43" s="62">
        <v>0</v>
      </c>
    </row>
    <row r="44" spans="1:6" ht="25.5">
      <c r="A44" s="63" t="s">
        <v>389</v>
      </c>
      <c r="B44" s="66" t="s">
        <v>374</v>
      </c>
      <c r="C44" s="67" t="s">
        <v>437</v>
      </c>
      <c r="D44" s="63"/>
      <c r="E44" s="62">
        <v>0</v>
      </c>
      <c r="F44" s="62">
        <v>0</v>
      </c>
    </row>
    <row r="45" spans="1:6" ht="25.5">
      <c r="A45" s="63" t="s">
        <v>389</v>
      </c>
      <c r="B45" s="66" t="s">
        <v>438</v>
      </c>
      <c r="C45" s="67" t="s">
        <v>439</v>
      </c>
      <c r="D45" s="63"/>
      <c r="E45" s="62">
        <v>0</v>
      </c>
      <c r="F45" s="62">
        <v>0</v>
      </c>
    </row>
    <row r="46" spans="1:6" ht="25.5">
      <c r="A46" s="63" t="s">
        <v>389</v>
      </c>
      <c r="B46" s="66" t="s">
        <v>440</v>
      </c>
      <c r="C46" s="67" t="s">
        <v>441</v>
      </c>
      <c r="D46" s="63"/>
      <c r="E46" s="62">
        <v>0</v>
      </c>
      <c r="F46" s="62">
        <v>0</v>
      </c>
    </row>
    <row r="47" spans="1:6" ht="25.5">
      <c r="A47" s="63" t="s">
        <v>389</v>
      </c>
      <c r="B47" s="66" t="s">
        <v>664</v>
      </c>
      <c r="C47" s="67" t="s">
        <v>442</v>
      </c>
      <c r="D47" s="63"/>
      <c r="E47" s="62">
        <v>0</v>
      </c>
      <c r="F47" s="62">
        <v>0</v>
      </c>
    </row>
    <row r="48" spans="1:6" ht="25.5">
      <c r="A48" s="63" t="s">
        <v>389</v>
      </c>
      <c r="B48" s="64" t="s">
        <v>443</v>
      </c>
      <c r="C48" s="65" t="s">
        <v>444</v>
      </c>
      <c r="D48" s="63"/>
      <c r="E48" s="62">
        <v>0</v>
      </c>
      <c r="F48" s="62">
        <v>0</v>
      </c>
    </row>
    <row r="49" spans="1:7" ht="25.5">
      <c r="A49" s="63" t="s">
        <v>445</v>
      </c>
      <c r="B49" s="64" t="s">
        <v>446</v>
      </c>
      <c r="C49" s="65" t="s">
        <v>447</v>
      </c>
      <c r="D49" s="63"/>
      <c r="E49" s="62">
        <v>413755708</v>
      </c>
      <c r="F49" s="62">
        <v>331547982</v>
      </c>
    </row>
    <row r="50" spans="1:7" ht="25.5">
      <c r="A50" s="63" t="s">
        <v>389</v>
      </c>
      <c r="B50" s="66" t="s">
        <v>448</v>
      </c>
      <c r="C50" s="67" t="s">
        <v>449</v>
      </c>
      <c r="D50" s="63"/>
      <c r="E50" s="62">
        <v>358720000</v>
      </c>
      <c r="F50" s="62">
        <v>312504600</v>
      </c>
    </row>
    <row r="51" spans="1:7" ht="25.5">
      <c r="A51" s="63" t="s">
        <v>389</v>
      </c>
      <c r="B51" s="66" t="s">
        <v>450</v>
      </c>
      <c r="C51" s="67" t="s">
        <v>451</v>
      </c>
      <c r="D51" s="63"/>
      <c r="E51" s="62">
        <v>0</v>
      </c>
      <c r="F51" s="62">
        <v>0</v>
      </c>
    </row>
    <row r="52" spans="1:7" ht="25.5">
      <c r="A52" s="63" t="s">
        <v>389</v>
      </c>
      <c r="B52" s="66" t="s">
        <v>452</v>
      </c>
      <c r="C52" s="67" t="s">
        <v>453</v>
      </c>
      <c r="D52" s="63"/>
      <c r="E52" s="62">
        <v>55035708</v>
      </c>
      <c r="F52" s="62">
        <v>19043382</v>
      </c>
    </row>
    <row r="53" spans="1:7" ht="25.5">
      <c r="A53" s="63" t="s">
        <v>389</v>
      </c>
      <c r="B53" s="66" t="s">
        <v>454</v>
      </c>
      <c r="C53" s="67" t="s">
        <v>455</v>
      </c>
      <c r="D53" s="63"/>
      <c r="E53" s="62">
        <v>0</v>
      </c>
      <c r="F53" s="62">
        <v>0</v>
      </c>
    </row>
    <row r="54" spans="1:7" ht="25.5">
      <c r="A54" s="63" t="s">
        <v>389</v>
      </c>
      <c r="B54" s="66" t="s">
        <v>665</v>
      </c>
      <c r="C54" s="67" t="s">
        <v>456</v>
      </c>
      <c r="D54" s="63"/>
      <c r="E54" s="62">
        <v>0</v>
      </c>
      <c r="F54" s="62">
        <v>0</v>
      </c>
    </row>
    <row r="55" spans="1:7" ht="25.5">
      <c r="A55" s="63" t="s">
        <v>389</v>
      </c>
      <c r="B55" s="66" t="s">
        <v>457</v>
      </c>
      <c r="C55" s="67" t="s">
        <v>458</v>
      </c>
      <c r="D55" s="63"/>
      <c r="E55" s="62">
        <v>0</v>
      </c>
      <c r="F55" s="62">
        <v>0</v>
      </c>
    </row>
    <row r="56" spans="1:7" ht="25.5">
      <c r="A56" s="63" t="s">
        <v>459</v>
      </c>
      <c r="B56" s="64" t="s">
        <v>460</v>
      </c>
      <c r="C56" s="65" t="s">
        <v>461</v>
      </c>
      <c r="D56" s="63"/>
      <c r="E56" s="62">
        <v>0</v>
      </c>
      <c r="F56" s="62">
        <v>0</v>
      </c>
    </row>
    <row r="57" spans="1:7" s="69" customFormat="1" ht="25.5">
      <c r="A57" s="63" t="s">
        <v>389</v>
      </c>
      <c r="B57" s="66" t="s">
        <v>462</v>
      </c>
      <c r="C57" s="67" t="s">
        <v>463</v>
      </c>
      <c r="D57" s="63"/>
      <c r="E57" s="62">
        <v>0</v>
      </c>
      <c r="F57" s="62">
        <v>0</v>
      </c>
      <c r="G57" s="68"/>
    </row>
    <row r="58" spans="1:7" ht="25.5">
      <c r="A58" s="63" t="s">
        <v>389</v>
      </c>
      <c r="B58" s="66" t="s">
        <v>464</v>
      </c>
      <c r="C58" s="67" t="s">
        <v>465</v>
      </c>
      <c r="D58" s="63"/>
      <c r="E58" s="62">
        <v>0</v>
      </c>
      <c r="F58" s="62">
        <v>0</v>
      </c>
    </row>
    <row r="59" spans="1:7" ht="25.5">
      <c r="A59" s="63" t="s">
        <v>389</v>
      </c>
      <c r="B59" s="66" t="s">
        <v>466</v>
      </c>
      <c r="C59" s="67" t="s">
        <v>467</v>
      </c>
      <c r="D59" s="63"/>
      <c r="E59" s="62">
        <v>0</v>
      </c>
      <c r="F59" s="62">
        <v>0</v>
      </c>
    </row>
    <row r="60" spans="1:7" ht="25.5">
      <c r="A60" s="63" t="s">
        <v>468</v>
      </c>
      <c r="B60" s="64" t="s">
        <v>469</v>
      </c>
      <c r="C60" s="65" t="s">
        <v>470</v>
      </c>
      <c r="D60" s="63"/>
      <c r="E60" s="62">
        <v>0</v>
      </c>
      <c r="F60" s="62">
        <v>0</v>
      </c>
    </row>
    <row r="61" spans="1:7" ht="25.5">
      <c r="A61" s="12" t="s">
        <v>389</v>
      </c>
      <c r="B61" s="61" t="s">
        <v>375</v>
      </c>
      <c r="C61" s="8" t="s">
        <v>471</v>
      </c>
      <c r="D61" s="21"/>
      <c r="E61" s="21">
        <v>588784033660</v>
      </c>
      <c r="F61" s="21">
        <v>513685182331</v>
      </c>
    </row>
    <row r="62" spans="1:7" ht="25.5">
      <c r="A62" s="12" t="s">
        <v>22</v>
      </c>
      <c r="B62" s="61" t="s">
        <v>472</v>
      </c>
      <c r="C62" s="8" t="s">
        <v>22</v>
      </c>
      <c r="D62" s="21"/>
      <c r="E62" s="21"/>
      <c r="F62" s="21"/>
    </row>
    <row r="63" spans="1:7" ht="25.5">
      <c r="A63" s="63" t="s">
        <v>383</v>
      </c>
      <c r="B63" s="64" t="s">
        <v>473</v>
      </c>
      <c r="C63" s="65" t="s">
        <v>474</v>
      </c>
      <c r="D63" s="63"/>
      <c r="E63" s="62">
        <v>0</v>
      </c>
      <c r="F63" s="62">
        <v>0</v>
      </c>
    </row>
    <row r="64" spans="1:7" ht="25.5">
      <c r="A64" s="63" t="s">
        <v>389</v>
      </c>
      <c r="B64" s="66" t="s">
        <v>475</v>
      </c>
      <c r="C64" s="67" t="s">
        <v>476</v>
      </c>
      <c r="D64" s="63"/>
      <c r="E64" s="62">
        <v>0</v>
      </c>
      <c r="F64" s="62">
        <v>0</v>
      </c>
    </row>
    <row r="65" spans="1:6" ht="25.5">
      <c r="A65" s="63" t="s">
        <v>389</v>
      </c>
      <c r="B65" s="66" t="s">
        <v>477</v>
      </c>
      <c r="C65" s="67" t="s">
        <v>478</v>
      </c>
      <c r="D65" s="63"/>
      <c r="E65" s="62">
        <v>0</v>
      </c>
      <c r="F65" s="62">
        <v>0</v>
      </c>
    </row>
    <row r="66" spans="1:6" ht="25.5">
      <c r="A66" s="63" t="s">
        <v>400</v>
      </c>
      <c r="B66" s="64" t="s">
        <v>479</v>
      </c>
      <c r="C66" s="65" t="s">
        <v>480</v>
      </c>
      <c r="D66" s="63"/>
      <c r="E66" s="62">
        <v>1767146750</v>
      </c>
      <c r="F66" s="62">
        <v>0</v>
      </c>
    </row>
    <row r="67" spans="1:6" ht="25.5">
      <c r="A67" s="63" t="s">
        <v>422</v>
      </c>
      <c r="B67" s="64" t="s">
        <v>481</v>
      </c>
      <c r="C67" s="65" t="s">
        <v>482</v>
      </c>
      <c r="D67" s="63"/>
      <c r="E67" s="62">
        <v>556440296</v>
      </c>
      <c r="F67" s="62">
        <v>195194403</v>
      </c>
    </row>
    <row r="68" spans="1:6" ht="25.5">
      <c r="A68" s="63" t="s">
        <v>389</v>
      </c>
      <c r="B68" s="66" t="s">
        <v>483</v>
      </c>
      <c r="C68" s="67" t="s">
        <v>484</v>
      </c>
      <c r="D68" s="63"/>
      <c r="E68" s="62">
        <v>0</v>
      </c>
      <c r="F68" s="62">
        <v>0</v>
      </c>
    </row>
    <row r="69" spans="1:6" ht="25.5">
      <c r="A69" s="63" t="s">
        <v>389</v>
      </c>
      <c r="B69" s="66" t="s">
        <v>485</v>
      </c>
      <c r="C69" s="67" t="s">
        <v>486</v>
      </c>
      <c r="D69" s="63"/>
      <c r="E69" s="62">
        <v>556440296</v>
      </c>
      <c r="F69" s="62">
        <v>195194403</v>
      </c>
    </row>
    <row r="70" spans="1:6" ht="25.5">
      <c r="A70" s="63" t="s">
        <v>487</v>
      </c>
      <c r="B70" s="64" t="s">
        <v>488</v>
      </c>
      <c r="C70" s="65" t="s">
        <v>489</v>
      </c>
      <c r="D70" s="63"/>
      <c r="E70" s="62">
        <v>44914535</v>
      </c>
      <c r="F70" s="62">
        <v>37645021</v>
      </c>
    </row>
    <row r="71" spans="1:6" ht="25.5">
      <c r="A71" s="63" t="s">
        <v>490</v>
      </c>
      <c r="B71" s="64" t="s">
        <v>491</v>
      </c>
      <c r="C71" s="65" t="s">
        <v>492</v>
      </c>
      <c r="D71" s="63"/>
      <c r="E71" s="62">
        <v>0</v>
      </c>
      <c r="F71" s="62">
        <v>0</v>
      </c>
    </row>
    <row r="72" spans="1:6" ht="25.5">
      <c r="A72" s="63" t="s">
        <v>493</v>
      </c>
      <c r="B72" s="64" t="s">
        <v>494</v>
      </c>
      <c r="C72" s="65" t="s">
        <v>495</v>
      </c>
      <c r="D72" s="63"/>
      <c r="E72" s="62">
        <v>97890492</v>
      </c>
      <c r="F72" s="62">
        <v>133725246</v>
      </c>
    </row>
    <row r="73" spans="1:6" ht="25.5">
      <c r="A73" s="63" t="s">
        <v>389</v>
      </c>
      <c r="B73" s="66" t="s">
        <v>378</v>
      </c>
      <c r="C73" s="67" t="s">
        <v>496</v>
      </c>
      <c r="D73" s="63"/>
      <c r="E73" s="62">
        <v>0</v>
      </c>
      <c r="F73" s="62">
        <v>0</v>
      </c>
    </row>
    <row r="74" spans="1:6" ht="25.5">
      <c r="A74" s="63" t="s">
        <v>389</v>
      </c>
      <c r="B74" s="66" t="s">
        <v>497</v>
      </c>
      <c r="C74" s="67" t="s">
        <v>498</v>
      </c>
      <c r="D74" s="63"/>
      <c r="E74" s="62">
        <v>0</v>
      </c>
      <c r="F74" s="62">
        <v>0</v>
      </c>
    </row>
    <row r="75" spans="1:6" ht="25.5">
      <c r="A75" s="63" t="s">
        <v>389</v>
      </c>
      <c r="B75" s="66" t="s">
        <v>499</v>
      </c>
      <c r="C75" s="67" t="s">
        <v>500</v>
      </c>
      <c r="D75" s="63"/>
      <c r="E75" s="62">
        <v>0</v>
      </c>
      <c r="F75" s="62">
        <v>0</v>
      </c>
    </row>
    <row r="76" spans="1:6" ht="25.5">
      <c r="A76" s="63" t="s">
        <v>389</v>
      </c>
      <c r="B76" s="66" t="s">
        <v>501</v>
      </c>
      <c r="C76" s="67" t="s">
        <v>502</v>
      </c>
      <c r="D76" s="63"/>
      <c r="E76" s="62">
        <v>70890492</v>
      </c>
      <c r="F76" s="62">
        <v>106725246</v>
      </c>
    </row>
    <row r="77" spans="1:6" ht="25.5">
      <c r="A77" s="63" t="s">
        <v>389</v>
      </c>
      <c r="B77" s="66" t="s">
        <v>503</v>
      </c>
      <c r="C77" s="67" t="s">
        <v>504</v>
      </c>
      <c r="D77" s="63"/>
      <c r="E77" s="62">
        <v>0</v>
      </c>
      <c r="F77" s="62">
        <v>0</v>
      </c>
    </row>
    <row r="78" spans="1:6" ht="25.5">
      <c r="A78" s="63" t="s">
        <v>389</v>
      </c>
      <c r="B78" s="66" t="s">
        <v>505</v>
      </c>
      <c r="C78" s="67" t="s">
        <v>506</v>
      </c>
      <c r="D78" s="63"/>
      <c r="E78" s="62">
        <v>0</v>
      </c>
      <c r="F78" s="62">
        <v>0</v>
      </c>
    </row>
    <row r="79" spans="1:6" ht="25.5">
      <c r="A79" s="63" t="s">
        <v>389</v>
      </c>
      <c r="B79" s="66" t="s">
        <v>507</v>
      </c>
      <c r="C79" s="67" t="s">
        <v>508</v>
      </c>
      <c r="D79" s="63"/>
      <c r="E79" s="62">
        <v>27000000</v>
      </c>
      <c r="F79" s="62">
        <v>27000000</v>
      </c>
    </row>
    <row r="80" spans="1:6" ht="25.5">
      <c r="A80" s="63" t="s">
        <v>389</v>
      </c>
      <c r="B80" s="66" t="s">
        <v>509</v>
      </c>
      <c r="C80" s="67" t="s">
        <v>510</v>
      </c>
      <c r="D80" s="63"/>
      <c r="E80" s="62">
        <v>0</v>
      </c>
      <c r="F80" s="62">
        <v>0</v>
      </c>
    </row>
    <row r="81" spans="1:6" ht="25.5">
      <c r="A81" s="63" t="s">
        <v>389</v>
      </c>
      <c r="B81" s="66" t="s">
        <v>511</v>
      </c>
      <c r="C81" s="67" t="s">
        <v>512</v>
      </c>
      <c r="D81" s="63"/>
      <c r="E81" s="62">
        <v>0</v>
      </c>
      <c r="F81" s="62">
        <v>0</v>
      </c>
    </row>
    <row r="82" spans="1:6" ht="25.5">
      <c r="A82" s="63" t="s">
        <v>513</v>
      </c>
      <c r="B82" s="64" t="s">
        <v>514</v>
      </c>
      <c r="C82" s="65" t="s">
        <v>515</v>
      </c>
      <c r="D82" s="63"/>
      <c r="E82" s="62">
        <v>2575918946</v>
      </c>
      <c r="F82" s="62">
        <v>4325654058</v>
      </c>
    </row>
    <row r="83" spans="1:6" ht="25.5">
      <c r="A83" s="63" t="s">
        <v>389</v>
      </c>
      <c r="B83" s="66" t="s">
        <v>376</v>
      </c>
      <c r="C83" s="67" t="s">
        <v>516</v>
      </c>
      <c r="D83" s="63"/>
      <c r="E83" s="62">
        <v>2575918946</v>
      </c>
      <c r="F83" s="62">
        <v>4325654058</v>
      </c>
    </row>
    <row r="84" spans="1:6" ht="25.5">
      <c r="A84" s="63" t="s">
        <v>389</v>
      </c>
      <c r="B84" s="66" t="s">
        <v>377</v>
      </c>
      <c r="C84" s="67" t="s">
        <v>517</v>
      </c>
      <c r="D84" s="63"/>
      <c r="E84" s="62">
        <v>0</v>
      </c>
      <c r="F84" s="62">
        <v>0</v>
      </c>
    </row>
    <row r="85" spans="1:6" ht="25.5">
      <c r="A85" s="63" t="s">
        <v>518</v>
      </c>
      <c r="B85" s="64" t="s">
        <v>519</v>
      </c>
      <c r="C85" s="65" t="s">
        <v>520</v>
      </c>
      <c r="D85" s="63"/>
      <c r="E85" s="62">
        <v>5411698</v>
      </c>
      <c r="F85" s="62">
        <v>522155864</v>
      </c>
    </row>
    <row r="86" spans="1:6" ht="25.5">
      <c r="A86" s="63" t="s">
        <v>521</v>
      </c>
      <c r="B86" s="64" t="s">
        <v>522</v>
      </c>
      <c r="C86" s="65" t="s">
        <v>523</v>
      </c>
      <c r="D86" s="63"/>
      <c r="E86" s="62">
        <v>994242158</v>
      </c>
      <c r="F86" s="62">
        <v>866240298</v>
      </c>
    </row>
    <row r="87" spans="1:6" ht="25.5">
      <c r="A87" s="63" t="s">
        <v>389</v>
      </c>
      <c r="B87" s="66" t="s">
        <v>524</v>
      </c>
      <c r="C87" s="67" t="s">
        <v>525</v>
      </c>
      <c r="D87" s="63"/>
      <c r="E87" s="62">
        <v>905302989</v>
      </c>
      <c r="F87" s="62">
        <v>785485056</v>
      </c>
    </row>
    <row r="88" spans="1:6" ht="25.5">
      <c r="A88" s="63" t="s">
        <v>389</v>
      </c>
      <c r="B88" s="66" t="s">
        <v>526</v>
      </c>
      <c r="C88" s="67" t="s">
        <v>527</v>
      </c>
      <c r="D88" s="63"/>
      <c r="E88" s="62">
        <v>19574258</v>
      </c>
      <c r="F88" s="62">
        <v>14162396</v>
      </c>
    </row>
    <row r="89" spans="1:6" ht="25.5">
      <c r="A89" s="63" t="s">
        <v>389</v>
      </c>
      <c r="B89" s="66" t="s">
        <v>23</v>
      </c>
      <c r="C89" s="67" t="s">
        <v>528</v>
      </c>
      <c r="D89" s="63"/>
      <c r="E89" s="62">
        <v>14294258</v>
      </c>
      <c r="F89" s="62">
        <v>12402396</v>
      </c>
    </row>
    <row r="90" spans="1:6" ht="25.5">
      <c r="A90" s="63" t="s">
        <v>389</v>
      </c>
      <c r="B90" s="66" t="s">
        <v>35</v>
      </c>
      <c r="C90" s="67" t="s">
        <v>529</v>
      </c>
      <c r="D90" s="63"/>
      <c r="E90" s="62">
        <v>5280000</v>
      </c>
      <c r="F90" s="62">
        <v>1760000</v>
      </c>
    </row>
    <row r="91" spans="1:6" ht="25.5">
      <c r="A91" s="63" t="s">
        <v>389</v>
      </c>
      <c r="B91" s="66" t="s">
        <v>666</v>
      </c>
      <c r="C91" s="67" t="s">
        <v>530</v>
      </c>
      <c r="D91" s="63"/>
      <c r="E91" s="62">
        <v>0</v>
      </c>
      <c r="F91" s="62">
        <v>0</v>
      </c>
    </row>
    <row r="92" spans="1:6" ht="25.5">
      <c r="A92" s="63" t="s">
        <v>389</v>
      </c>
      <c r="B92" s="66" t="s">
        <v>531</v>
      </c>
      <c r="C92" s="67" t="s">
        <v>532</v>
      </c>
      <c r="D92" s="63"/>
      <c r="E92" s="62">
        <v>37400000</v>
      </c>
      <c r="F92" s="62">
        <v>37400000</v>
      </c>
    </row>
    <row r="93" spans="1:6" ht="25.5">
      <c r="A93" s="63" t="s">
        <v>389</v>
      </c>
      <c r="B93" s="66" t="s">
        <v>533</v>
      </c>
      <c r="C93" s="67" t="s">
        <v>534</v>
      </c>
      <c r="D93" s="63"/>
      <c r="E93" s="62">
        <v>20964911</v>
      </c>
      <c r="F93" s="62">
        <v>18192846</v>
      </c>
    </row>
    <row r="94" spans="1:6" ht="25.5">
      <c r="A94" s="63" t="s">
        <v>389</v>
      </c>
      <c r="B94" s="66" t="s">
        <v>535</v>
      </c>
      <c r="C94" s="67" t="s">
        <v>536</v>
      </c>
      <c r="D94" s="63"/>
      <c r="E94" s="62">
        <v>11000000</v>
      </c>
      <c r="F94" s="62">
        <v>11000000</v>
      </c>
    </row>
    <row r="95" spans="1:6" ht="25.5">
      <c r="A95" s="63" t="s">
        <v>389</v>
      </c>
      <c r="B95" s="66" t="s">
        <v>537</v>
      </c>
      <c r="C95" s="67" t="s">
        <v>538</v>
      </c>
      <c r="D95" s="63"/>
      <c r="E95" s="62">
        <v>0</v>
      </c>
      <c r="F95" s="62">
        <v>0</v>
      </c>
    </row>
    <row r="96" spans="1:6" ht="25.5">
      <c r="A96" s="63" t="s">
        <v>389</v>
      </c>
      <c r="B96" s="66" t="s">
        <v>539</v>
      </c>
      <c r="C96" s="67" t="s">
        <v>540</v>
      </c>
      <c r="D96" s="63"/>
      <c r="E96" s="62">
        <v>0</v>
      </c>
      <c r="F96" s="62">
        <v>0</v>
      </c>
    </row>
    <row r="97" spans="1:6" ht="25.5">
      <c r="A97" s="63" t="s">
        <v>164</v>
      </c>
      <c r="B97" s="64" t="s">
        <v>541</v>
      </c>
      <c r="C97" s="65" t="s">
        <v>542</v>
      </c>
      <c r="D97" s="63"/>
      <c r="E97" s="62">
        <v>4972678</v>
      </c>
      <c r="F97" s="62">
        <v>2486339</v>
      </c>
    </row>
    <row r="98" spans="1:6" ht="25.5">
      <c r="A98" s="63" t="s">
        <v>389</v>
      </c>
      <c r="B98" s="66" t="s">
        <v>380</v>
      </c>
      <c r="C98" s="67" t="s">
        <v>543</v>
      </c>
      <c r="D98" s="63"/>
      <c r="E98" s="62">
        <v>0</v>
      </c>
      <c r="F98" s="62">
        <v>0</v>
      </c>
    </row>
    <row r="99" spans="1:6" ht="25.5">
      <c r="A99" s="63" t="s">
        <v>389</v>
      </c>
      <c r="B99" s="66" t="s">
        <v>381</v>
      </c>
      <c r="C99" s="67" t="s">
        <v>544</v>
      </c>
      <c r="D99" s="63"/>
      <c r="E99" s="62">
        <v>0</v>
      </c>
      <c r="F99" s="62">
        <v>0</v>
      </c>
    </row>
    <row r="100" spans="1:6" ht="25.5">
      <c r="A100" s="63" t="s">
        <v>389</v>
      </c>
      <c r="B100" s="66" t="s">
        <v>545</v>
      </c>
      <c r="C100" s="67" t="s">
        <v>546</v>
      </c>
      <c r="D100" s="63"/>
      <c r="E100" s="62">
        <v>4972678</v>
      </c>
      <c r="F100" s="62">
        <v>2486339</v>
      </c>
    </row>
    <row r="101" spans="1:6" ht="25.5">
      <c r="A101" s="63" t="s">
        <v>389</v>
      </c>
      <c r="B101" s="66" t="s">
        <v>547</v>
      </c>
      <c r="C101" s="67" t="s">
        <v>548</v>
      </c>
      <c r="D101" s="63"/>
      <c r="E101" s="62">
        <v>0</v>
      </c>
      <c r="F101" s="62">
        <v>0</v>
      </c>
    </row>
    <row r="102" spans="1:6" ht="25.5">
      <c r="A102" s="63" t="s">
        <v>389</v>
      </c>
      <c r="B102" s="66" t="s">
        <v>379</v>
      </c>
      <c r="C102" s="67" t="s">
        <v>549</v>
      </c>
      <c r="D102" s="63"/>
      <c r="E102" s="62">
        <v>0</v>
      </c>
      <c r="F102" s="62">
        <v>0</v>
      </c>
    </row>
    <row r="103" spans="1:6" ht="25.5">
      <c r="A103" s="12" t="s">
        <v>389</v>
      </c>
      <c r="B103" s="61" t="s">
        <v>550</v>
      </c>
      <c r="C103" s="8" t="s">
        <v>551</v>
      </c>
      <c r="D103" s="21"/>
      <c r="E103" s="21">
        <v>6046937553</v>
      </c>
      <c r="F103" s="21">
        <v>6083101229</v>
      </c>
    </row>
    <row r="104" spans="1:6" ht="38.25">
      <c r="A104" s="12" t="s">
        <v>26</v>
      </c>
      <c r="B104" s="61" t="s">
        <v>552</v>
      </c>
      <c r="C104" s="8" t="s">
        <v>553</v>
      </c>
      <c r="D104" s="21"/>
      <c r="E104" s="21">
        <v>582737096107</v>
      </c>
      <c r="F104" s="21">
        <v>507602081102</v>
      </c>
    </row>
    <row r="105" spans="1:6" ht="25.5">
      <c r="A105" s="63" t="s">
        <v>383</v>
      </c>
      <c r="B105" s="64" t="s">
        <v>554</v>
      </c>
      <c r="C105" s="65" t="s">
        <v>555</v>
      </c>
      <c r="D105" s="63"/>
      <c r="E105" s="62">
        <v>175622929400</v>
      </c>
      <c r="F105" s="62">
        <v>153917755400</v>
      </c>
    </row>
    <row r="106" spans="1:6" ht="25.5">
      <c r="A106" s="63" t="s">
        <v>386</v>
      </c>
      <c r="B106" s="64" t="s">
        <v>556</v>
      </c>
      <c r="C106" s="65" t="s">
        <v>557</v>
      </c>
      <c r="D106" s="63"/>
      <c r="E106" s="62">
        <v>708664483900</v>
      </c>
      <c r="F106" s="62">
        <v>674309179800</v>
      </c>
    </row>
    <row r="107" spans="1:6" ht="25.5">
      <c r="A107" s="63" t="s">
        <v>397</v>
      </c>
      <c r="B107" s="64" t="s">
        <v>558</v>
      </c>
      <c r="C107" s="65" t="s">
        <v>559</v>
      </c>
      <c r="D107" s="63"/>
      <c r="E107" s="62">
        <v>-533041554500</v>
      </c>
      <c r="F107" s="62">
        <v>-520391424400</v>
      </c>
    </row>
    <row r="108" spans="1:6" ht="25.5">
      <c r="A108" s="63" t="s">
        <v>400</v>
      </c>
      <c r="B108" s="64" t="s">
        <v>560</v>
      </c>
      <c r="C108" s="65" t="s">
        <v>561</v>
      </c>
      <c r="D108" s="63"/>
      <c r="E108" s="62">
        <v>118545786552</v>
      </c>
      <c r="F108" s="62">
        <v>69716259232</v>
      </c>
    </row>
    <row r="109" spans="1:6" ht="25.5">
      <c r="A109" s="63" t="s">
        <v>422</v>
      </c>
      <c r="B109" s="64" t="s">
        <v>562</v>
      </c>
      <c r="C109" s="65" t="s">
        <v>563</v>
      </c>
      <c r="D109" s="63"/>
      <c r="E109" s="62">
        <v>288568380155</v>
      </c>
      <c r="F109" s="62">
        <v>283968066470</v>
      </c>
    </row>
    <row r="110" spans="1:6" ht="25.5">
      <c r="A110" s="63" t="s">
        <v>425</v>
      </c>
      <c r="B110" s="64" t="s">
        <v>564</v>
      </c>
      <c r="C110" s="65" t="s">
        <v>565</v>
      </c>
      <c r="D110" s="63"/>
      <c r="E110" s="62">
        <v>283968066470</v>
      </c>
      <c r="F110" s="62">
        <v>214071121156</v>
      </c>
    </row>
    <row r="111" spans="1:6" ht="25.5">
      <c r="A111" s="63" t="s">
        <v>430</v>
      </c>
      <c r="B111" s="64" t="s">
        <v>566</v>
      </c>
      <c r="C111" s="65" t="s">
        <v>567</v>
      </c>
      <c r="D111" s="63"/>
      <c r="E111" s="62">
        <v>4600313685</v>
      </c>
      <c r="F111" s="62">
        <v>69896945314</v>
      </c>
    </row>
    <row r="112" spans="1:6" ht="25.5">
      <c r="A112" s="12" t="s">
        <v>27</v>
      </c>
      <c r="B112" s="61" t="s">
        <v>568</v>
      </c>
      <c r="C112" s="8" t="s">
        <v>569</v>
      </c>
      <c r="D112" s="21"/>
      <c r="E112" s="73">
        <v>33181.15</v>
      </c>
      <c r="F112" s="73">
        <v>32978.78</v>
      </c>
    </row>
    <row r="113" spans="1:7" ht="25.5">
      <c r="A113" s="12" t="s">
        <v>28</v>
      </c>
      <c r="B113" s="61" t="s">
        <v>570</v>
      </c>
      <c r="C113" s="8" t="s">
        <v>571</v>
      </c>
      <c r="D113" s="21"/>
      <c r="E113" s="21">
        <v>0</v>
      </c>
      <c r="F113" s="21">
        <v>0</v>
      </c>
    </row>
    <row r="114" spans="1:7" ht="25.5">
      <c r="A114" s="63" t="s">
        <v>383</v>
      </c>
      <c r="B114" s="64" t="s">
        <v>572</v>
      </c>
      <c r="C114" s="65" t="s">
        <v>573</v>
      </c>
      <c r="D114" s="63"/>
      <c r="E114" s="62">
        <v>0</v>
      </c>
      <c r="F114" s="62">
        <v>0</v>
      </c>
    </row>
    <row r="115" spans="1:7" ht="25.5">
      <c r="A115" s="63" t="s">
        <v>400</v>
      </c>
      <c r="B115" s="64" t="s">
        <v>574</v>
      </c>
      <c r="C115" s="65" t="s">
        <v>575</v>
      </c>
      <c r="D115" s="63"/>
      <c r="E115" s="62">
        <v>0</v>
      </c>
      <c r="F115" s="62">
        <v>0</v>
      </c>
    </row>
    <row r="116" spans="1:7" ht="25.5">
      <c r="A116" s="12" t="s">
        <v>29</v>
      </c>
      <c r="B116" s="61" t="s">
        <v>576</v>
      </c>
      <c r="C116" s="8" t="s">
        <v>29</v>
      </c>
      <c r="D116" s="21"/>
      <c r="E116" s="21"/>
      <c r="F116" s="21"/>
    </row>
    <row r="117" spans="1:7" ht="25.5">
      <c r="A117" s="63" t="s">
        <v>383</v>
      </c>
      <c r="B117" s="64" t="s">
        <v>577</v>
      </c>
      <c r="C117" s="65" t="s">
        <v>578</v>
      </c>
      <c r="D117" s="63"/>
      <c r="E117" s="62">
        <v>0</v>
      </c>
      <c r="F117" s="62">
        <v>0</v>
      </c>
    </row>
    <row r="118" spans="1:7" ht="25.5">
      <c r="A118" s="63" t="s">
        <v>400</v>
      </c>
      <c r="B118" s="64" t="s">
        <v>579</v>
      </c>
      <c r="C118" s="65" t="s">
        <v>580</v>
      </c>
      <c r="D118" s="63"/>
      <c r="E118" s="62">
        <v>0</v>
      </c>
      <c r="F118" s="62">
        <v>0</v>
      </c>
    </row>
    <row r="119" spans="1:7" ht="25.5">
      <c r="A119" s="63" t="s">
        <v>422</v>
      </c>
      <c r="B119" s="64" t="s">
        <v>581</v>
      </c>
      <c r="C119" s="65" t="s">
        <v>582</v>
      </c>
      <c r="D119" s="63"/>
      <c r="E119" s="62">
        <v>0</v>
      </c>
      <c r="F119" s="62">
        <v>0</v>
      </c>
    </row>
    <row r="120" spans="1:7" ht="25.5">
      <c r="A120" s="70" t="s">
        <v>487</v>
      </c>
      <c r="B120" s="71" t="s">
        <v>583</v>
      </c>
      <c r="C120" s="65" t="s">
        <v>584</v>
      </c>
      <c r="D120" s="70"/>
      <c r="E120" s="72">
        <v>17562292.940000001</v>
      </c>
      <c r="F120" s="72">
        <v>15391775.539999999</v>
      </c>
    </row>
    <row r="121" spans="1:7" s="34" customFormat="1">
      <c r="A121" s="11"/>
      <c r="B121" s="11"/>
      <c r="C121" s="11"/>
      <c r="D121" s="11"/>
      <c r="E121" s="11"/>
      <c r="F121" s="11"/>
      <c r="G121" s="2"/>
    </row>
    <row r="123" spans="1:7" ht="16.899999999999999" customHeight="1">
      <c r="A123" s="197" t="s">
        <v>232</v>
      </c>
      <c r="B123" s="197"/>
      <c r="C123" s="197" t="s">
        <v>233</v>
      </c>
      <c r="D123" s="197"/>
      <c r="E123" s="197"/>
      <c r="F123" s="197"/>
    </row>
    <row r="136" spans="1:6">
      <c r="A136" s="205" t="s">
        <v>590</v>
      </c>
      <c r="B136" s="205"/>
      <c r="C136" s="205" t="s">
        <v>591</v>
      </c>
      <c r="D136" s="205"/>
      <c r="E136" s="205"/>
      <c r="F136" s="11" t="s">
        <v>592</v>
      </c>
    </row>
    <row r="137" spans="1:6" ht="16.899999999999999" customHeight="1">
      <c r="A137" s="197" t="s">
        <v>1225</v>
      </c>
      <c r="B137" s="197"/>
      <c r="C137" s="197" t="s">
        <v>1226</v>
      </c>
      <c r="D137" s="197"/>
      <c r="E137" s="197"/>
      <c r="F137" s="150" t="s">
        <v>1215</v>
      </c>
    </row>
    <row r="138" spans="1:6" ht="16.899999999999999" customHeight="1">
      <c r="A138" s="205" t="s">
        <v>1227</v>
      </c>
      <c r="B138" s="205"/>
      <c r="C138" s="205" t="s">
        <v>1228</v>
      </c>
      <c r="D138" s="205"/>
      <c r="E138" s="205"/>
      <c r="F138" s="151" t="s">
        <v>1217</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&amp;L&amp;"Arial"&amp;9&amp;K317100 PUBLIC&amp;1#_x000D_</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50" zoomScale="70" zoomScaleNormal="100" zoomScaleSheetLayoutView="70" workbookViewId="0">
      <selection activeCell="D19" sqref="D19:E64"/>
    </sheetView>
  </sheetViews>
  <sheetFormatPr defaultColWidth="8.7109375" defaultRowHeight="12.75"/>
  <cols>
    <col min="1" max="1" width="52.140625" style="11" customWidth="1"/>
    <col min="2" max="2" width="9.42578125" style="11" customWidth="1"/>
    <col min="3" max="3" width="13.85546875" style="11" customWidth="1"/>
    <col min="4" max="4" width="33.5703125" style="11" customWidth="1"/>
    <col min="5" max="5" width="33.140625" style="11" customWidth="1"/>
    <col min="6" max="16384" width="8.7109375" style="29"/>
  </cols>
  <sheetData>
    <row r="1" spans="1:5" ht="55.5" customHeight="1">
      <c r="A1" s="193" t="s">
        <v>660</v>
      </c>
      <c r="B1" s="193"/>
      <c r="C1" s="193"/>
      <c r="D1" s="193"/>
      <c r="E1" s="193"/>
    </row>
    <row r="2" spans="1:5" ht="67.5" customHeight="1">
      <c r="A2" s="194" t="s">
        <v>655</v>
      </c>
      <c r="B2" s="194"/>
      <c r="C2" s="194"/>
      <c r="D2" s="194"/>
      <c r="E2" s="194"/>
    </row>
    <row r="3" spans="1:5" ht="39.4" customHeight="1">
      <c r="A3" s="195" t="s">
        <v>236</v>
      </c>
      <c r="B3" s="195"/>
      <c r="C3" s="195"/>
      <c r="D3" s="195"/>
      <c r="E3" s="195"/>
    </row>
    <row r="4" spans="1:5" ht="16.899999999999999" customHeight="1">
      <c r="A4" s="196" t="str">
        <f>TONGQUAN!C2</f>
        <v>Quý II năm 2024
/ Quarter II 2024</v>
      </c>
      <c r="B4" s="196"/>
      <c r="C4" s="196"/>
      <c r="D4" s="196"/>
      <c r="E4" s="196"/>
    </row>
    <row r="5" spans="1:5" ht="0.4" customHeight="1"/>
    <row r="7" spans="1:5" ht="16.899999999999999" customHeight="1">
      <c r="A7" s="128" t="s">
        <v>2</v>
      </c>
      <c r="B7" s="191" t="str">
        <f>TONGQUAN!D5</f>
        <v>Công ty TNHH quản lý quỹ đầu tư chứng khoán Vietcombank</v>
      </c>
      <c r="C7" s="191"/>
      <c r="D7" s="191"/>
      <c r="E7" s="191"/>
    </row>
    <row r="8" spans="1:5" ht="16.899999999999999" customHeight="1">
      <c r="A8" s="11" t="s">
        <v>15</v>
      </c>
      <c r="B8" s="192" t="str">
        <f>TONGQUAN!D6</f>
        <v>Vietcombank Fund Management Company Limited</v>
      </c>
      <c r="C8" s="192"/>
      <c r="D8" s="192"/>
      <c r="E8" s="192"/>
    </row>
    <row r="9" spans="1:5" ht="16.899999999999999" customHeight="1">
      <c r="A9" s="128" t="s">
        <v>3</v>
      </c>
      <c r="B9" s="191" t="str">
        <f>TONGQUAN!D7</f>
        <v>Ngân hàng TNHH Một thành viên Standard Chartered (Việt Nam)</v>
      </c>
      <c r="C9" s="191"/>
      <c r="D9" s="191"/>
      <c r="E9" s="191"/>
    </row>
    <row r="10" spans="1:5" ht="16.899999999999999" customHeight="1">
      <c r="A10" s="11" t="s">
        <v>4</v>
      </c>
      <c r="B10" s="192" t="str">
        <f>TONGQUAN!D8</f>
        <v>Standard Chartered Bank (Vietnam) Limited</v>
      </c>
      <c r="C10" s="192"/>
      <c r="D10" s="192"/>
      <c r="E10" s="192"/>
    </row>
    <row r="11" spans="1:5" ht="16.899999999999999" customHeight="1">
      <c r="A11" s="128" t="s">
        <v>5</v>
      </c>
      <c r="B11" s="191" t="str">
        <f>TONGQUAN!D9</f>
        <v>Quỹ Đầu tư Cổ Phiếu Hàng Đầu VCBF</v>
      </c>
      <c r="C11" s="191"/>
      <c r="D11" s="191"/>
      <c r="E11" s="191"/>
    </row>
    <row r="12" spans="1:5" ht="16.899999999999999" customHeight="1">
      <c r="A12" s="11" t="s">
        <v>6</v>
      </c>
      <c r="B12" s="192" t="str">
        <f>TONGQUAN!D10</f>
        <v>VCBF Blue Chip Fund(VCBBCF)</v>
      </c>
      <c r="C12" s="192"/>
      <c r="D12" s="192"/>
      <c r="E12" s="192"/>
    </row>
    <row r="13" spans="1:5" ht="16.899999999999999" customHeight="1">
      <c r="A13" s="128" t="s">
        <v>7</v>
      </c>
      <c r="B13" s="191" t="str">
        <f>TONGQUAN!D11</f>
        <v>Ngày 08 tháng 07 năm 2024</v>
      </c>
      <c r="C13" s="191"/>
      <c r="D13" s="191"/>
      <c r="E13" s="191"/>
    </row>
    <row r="14" spans="1:5" ht="16.899999999999999" customHeight="1">
      <c r="A14" s="11" t="s">
        <v>8</v>
      </c>
      <c r="B14" s="192" t="str">
        <f>TONGQUAN!D12</f>
        <v>08 Jul 2024</v>
      </c>
      <c r="C14" s="192"/>
      <c r="D14" s="192"/>
      <c r="E14" s="192"/>
    </row>
    <row r="17" spans="1:6" ht="41.25" customHeight="1">
      <c r="A17" s="30" t="s">
        <v>149</v>
      </c>
      <c r="B17" s="30" t="s">
        <v>150</v>
      </c>
      <c r="C17" s="30" t="s">
        <v>151</v>
      </c>
      <c r="D17" s="30" t="str">
        <f>BCKetQuaHoatDong_06028!D18</f>
        <v>Quý II năm 2024
Quarter II 2024</v>
      </c>
      <c r="E17" s="30" t="str">
        <f>BCKetQuaHoatDong_06028!E18</f>
        <v>Quý I năm 2024
Quarter I 2024</v>
      </c>
    </row>
    <row r="18" spans="1:6" s="34" customFormat="1" ht="25.5">
      <c r="A18" s="51" t="s">
        <v>237</v>
      </c>
      <c r="B18" s="52" t="s">
        <v>16</v>
      </c>
      <c r="C18" s="53"/>
      <c r="D18" s="185"/>
      <c r="E18" s="185"/>
    </row>
    <row r="19" spans="1:6" ht="25.5">
      <c r="A19" s="54" t="s">
        <v>308</v>
      </c>
      <c r="B19" s="120" t="s">
        <v>153</v>
      </c>
      <c r="C19" s="55"/>
      <c r="D19" s="185">
        <v>4600313685</v>
      </c>
      <c r="E19" s="185">
        <v>69896945314</v>
      </c>
      <c r="F19" s="34"/>
    </row>
    <row r="20" spans="1:6" ht="38.25">
      <c r="A20" s="54" t="s">
        <v>238</v>
      </c>
      <c r="B20" s="120" t="s">
        <v>154</v>
      </c>
      <c r="C20" s="55"/>
      <c r="D20" s="185">
        <v>-3592467765</v>
      </c>
      <c r="E20" s="185">
        <v>-68797904085</v>
      </c>
      <c r="F20" s="34"/>
    </row>
    <row r="21" spans="1:6" ht="51">
      <c r="A21" s="54" t="s">
        <v>349</v>
      </c>
      <c r="B21" s="120" t="s">
        <v>155</v>
      </c>
      <c r="C21" s="55"/>
      <c r="D21" s="35">
        <v>-3559119350</v>
      </c>
      <c r="E21" s="35">
        <v>-68835835670</v>
      </c>
      <c r="F21" s="34"/>
    </row>
    <row r="22" spans="1:6" ht="25.5">
      <c r="A22" s="54" t="s">
        <v>350</v>
      </c>
      <c r="B22" s="120" t="s">
        <v>158</v>
      </c>
      <c r="C22" s="55"/>
      <c r="D22" s="35">
        <v>-33348415</v>
      </c>
      <c r="E22" s="35">
        <v>37931585</v>
      </c>
      <c r="F22" s="34"/>
    </row>
    <row r="23" spans="1:6" ht="51">
      <c r="A23" s="54" t="s">
        <v>239</v>
      </c>
      <c r="B23" s="120" t="s">
        <v>159</v>
      </c>
      <c r="C23" s="55"/>
      <c r="D23" s="185">
        <v>1007845920</v>
      </c>
      <c r="E23" s="185">
        <v>1099041229</v>
      </c>
      <c r="F23" s="34"/>
    </row>
    <row r="24" spans="1:6" ht="25.5">
      <c r="A24" s="54" t="s">
        <v>351</v>
      </c>
      <c r="B24" s="120" t="s">
        <v>176</v>
      </c>
      <c r="C24" s="55"/>
      <c r="D24" s="35">
        <v>-58109250000</v>
      </c>
      <c r="E24" s="35">
        <v>-28526513980</v>
      </c>
      <c r="F24" s="34"/>
    </row>
    <row r="25" spans="1:6" ht="38.25">
      <c r="A25" s="54" t="s">
        <v>240</v>
      </c>
      <c r="B25" s="120" t="s">
        <v>160</v>
      </c>
      <c r="C25" s="55"/>
      <c r="D25" s="35">
        <v>0</v>
      </c>
      <c r="E25" s="35">
        <v>838740000</v>
      </c>
      <c r="F25" s="34"/>
    </row>
    <row r="26" spans="1:6" ht="25.5">
      <c r="A26" s="54" t="s">
        <v>241</v>
      </c>
      <c r="B26" s="120" t="s">
        <v>161</v>
      </c>
      <c r="C26" s="55"/>
      <c r="D26" s="35">
        <v>-82207726</v>
      </c>
      <c r="E26" s="35">
        <v>-222499982</v>
      </c>
      <c r="F26" s="34"/>
    </row>
    <row r="27" spans="1:6" ht="25.5">
      <c r="A27" s="54" t="s">
        <v>309</v>
      </c>
      <c r="B27" s="120" t="s">
        <v>162</v>
      </c>
      <c r="C27" s="55"/>
      <c r="D27" s="35">
        <v>0</v>
      </c>
      <c r="E27" s="35">
        <v>0</v>
      </c>
      <c r="F27" s="34"/>
    </row>
    <row r="28" spans="1:6" ht="25.5">
      <c r="A28" s="54" t="s">
        <v>352</v>
      </c>
      <c r="B28" s="120" t="s">
        <v>163</v>
      </c>
      <c r="C28" s="55"/>
      <c r="D28" s="35">
        <v>0</v>
      </c>
      <c r="E28" s="35">
        <v>0</v>
      </c>
      <c r="F28" s="34"/>
    </row>
    <row r="29" spans="1:6" ht="38.25">
      <c r="A29" s="54" t="s">
        <v>242</v>
      </c>
      <c r="B29" s="120" t="s">
        <v>164</v>
      </c>
      <c r="C29" s="55"/>
      <c r="D29" s="35">
        <v>1767146750</v>
      </c>
      <c r="E29" s="35">
        <v>-820960140</v>
      </c>
      <c r="F29" s="34"/>
    </row>
    <row r="30" spans="1:6" ht="51">
      <c r="A30" s="54" t="s">
        <v>243</v>
      </c>
      <c r="B30" s="120" t="s">
        <v>166</v>
      </c>
      <c r="C30" s="55"/>
      <c r="D30" s="35">
        <v>361245893</v>
      </c>
      <c r="E30" s="35">
        <v>195194403</v>
      </c>
      <c r="F30" s="34"/>
    </row>
    <row r="31" spans="1:6" ht="38.25">
      <c r="A31" s="54" t="s">
        <v>353</v>
      </c>
      <c r="B31" s="120" t="s">
        <v>170</v>
      </c>
      <c r="C31" s="55"/>
      <c r="D31" s="35">
        <v>0</v>
      </c>
      <c r="E31" s="35">
        <v>0</v>
      </c>
      <c r="F31" s="34"/>
    </row>
    <row r="32" spans="1:6" ht="38.25">
      <c r="A32" s="54" t="s">
        <v>354</v>
      </c>
      <c r="B32" s="120" t="s">
        <v>172</v>
      </c>
      <c r="C32" s="55"/>
      <c r="D32" s="35">
        <v>7269514</v>
      </c>
      <c r="E32" s="35">
        <v>37645021</v>
      </c>
      <c r="F32" s="34"/>
    </row>
    <row r="33" spans="1:6" ht="38.25">
      <c r="A33" s="54" t="s">
        <v>355</v>
      </c>
      <c r="B33" s="120" t="s">
        <v>174</v>
      </c>
      <c r="C33" s="55"/>
      <c r="D33" s="35">
        <v>-1749735112</v>
      </c>
      <c r="E33" s="35">
        <v>3403015668</v>
      </c>
      <c r="F33" s="34"/>
    </row>
    <row r="34" spans="1:6" ht="38.25">
      <c r="A34" s="54" t="s">
        <v>356</v>
      </c>
      <c r="B34" s="120" t="s">
        <v>175</v>
      </c>
      <c r="C34" s="55"/>
      <c r="D34" s="35">
        <v>-516744166</v>
      </c>
      <c r="E34" s="35">
        <v>522077398</v>
      </c>
      <c r="F34" s="34"/>
    </row>
    <row r="35" spans="1:6" ht="25.5">
      <c r="A35" s="54" t="s">
        <v>357</v>
      </c>
      <c r="B35" s="120" t="s">
        <v>244</v>
      </c>
      <c r="C35" s="55"/>
      <c r="D35" s="35">
        <v>0</v>
      </c>
      <c r="E35" s="35">
        <v>27000000</v>
      </c>
      <c r="F35" s="34"/>
    </row>
    <row r="36" spans="1:6" ht="38.25">
      <c r="A36" s="56" t="s">
        <v>358</v>
      </c>
      <c r="B36" s="120" t="s">
        <v>245</v>
      </c>
      <c r="C36" s="55"/>
      <c r="D36" s="35">
        <v>128001860</v>
      </c>
      <c r="E36" s="35">
        <v>373913018</v>
      </c>
      <c r="F36" s="34"/>
    </row>
    <row r="37" spans="1:6" ht="25.5">
      <c r="A37" s="54" t="s">
        <v>246</v>
      </c>
      <c r="B37" s="120" t="s">
        <v>247</v>
      </c>
      <c r="C37" s="55"/>
      <c r="D37" s="35">
        <v>0</v>
      </c>
      <c r="E37" s="35">
        <v>0</v>
      </c>
      <c r="F37" s="34"/>
    </row>
    <row r="38" spans="1:6" s="34" customFormat="1" ht="25.5">
      <c r="A38" s="51" t="s">
        <v>310</v>
      </c>
      <c r="B38" s="52" t="s">
        <v>248</v>
      </c>
      <c r="C38" s="53"/>
      <c r="D38" s="185">
        <v>-57186427067</v>
      </c>
      <c r="E38" s="185">
        <v>-23073347365</v>
      </c>
    </row>
    <row r="39" spans="1:6" s="34" customFormat="1" ht="25.5">
      <c r="A39" s="51" t="s">
        <v>311</v>
      </c>
      <c r="B39" s="52" t="s">
        <v>22</v>
      </c>
      <c r="C39" s="53"/>
      <c r="D39" s="185"/>
      <c r="E39" s="185"/>
    </row>
    <row r="40" spans="1:6" ht="25.5">
      <c r="A40" s="54" t="s">
        <v>359</v>
      </c>
      <c r="B40" s="120" t="s">
        <v>225</v>
      </c>
      <c r="C40" s="55"/>
      <c r="D40" s="35">
        <v>112643904102</v>
      </c>
      <c r="E40" s="35">
        <v>85198891357</v>
      </c>
      <c r="F40" s="34"/>
    </row>
    <row r="41" spans="1:6" ht="25.5">
      <c r="A41" s="54" t="s">
        <v>360</v>
      </c>
      <c r="B41" s="120" t="s">
        <v>227</v>
      </c>
      <c r="C41" s="55"/>
      <c r="D41" s="35">
        <v>-42109202782</v>
      </c>
      <c r="E41" s="35">
        <v>-35144124427</v>
      </c>
      <c r="F41" s="34"/>
    </row>
    <row r="42" spans="1:6" ht="25.5">
      <c r="A42" s="54" t="s">
        <v>312</v>
      </c>
      <c r="B42" s="120" t="s">
        <v>249</v>
      </c>
      <c r="C42" s="55"/>
      <c r="D42" s="35">
        <v>0</v>
      </c>
      <c r="E42" s="35">
        <v>0</v>
      </c>
      <c r="F42" s="34"/>
    </row>
    <row r="43" spans="1:6" ht="25.5">
      <c r="A43" s="54" t="s">
        <v>313</v>
      </c>
      <c r="B43" s="120" t="s">
        <v>250</v>
      </c>
      <c r="C43" s="55"/>
      <c r="D43" s="35">
        <v>0</v>
      </c>
      <c r="E43" s="35">
        <v>0</v>
      </c>
      <c r="F43" s="34"/>
    </row>
    <row r="44" spans="1:6" ht="25.5">
      <c r="A44" s="54" t="s">
        <v>361</v>
      </c>
      <c r="B44" s="120" t="s">
        <v>251</v>
      </c>
      <c r="C44" s="55"/>
      <c r="D44" s="35">
        <v>0</v>
      </c>
      <c r="E44" s="35">
        <v>0</v>
      </c>
      <c r="F44" s="34"/>
    </row>
    <row r="45" spans="1:6" ht="38.25">
      <c r="A45" s="51" t="s">
        <v>362</v>
      </c>
      <c r="B45" s="52" t="s">
        <v>223</v>
      </c>
      <c r="C45" s="55"/>
      <c r="D45" s="185">
        <v>70534701320</v>
      </c>
      <c r="E45" s="185">
        <v>50054766930</v>
      </c>
      <c r="F45" s="34"/>
    </row>
    <row r="46" spans="1:6" s="34" customFormat="1" ht="38.25">
      <c r="A46" s="51" t="s">
        <v>314</v>
      </c>
      <c r="B46" s="52" t="s">
        <v>229</v>
      </c>
      <c r="C46" s="53"/>
      <c r="D46" s="185">
        <v>13348274253</v>
      </c>
      <c r="E46" s="185">
        <v>26981419565</v>
      </c>
    </row>
    <row r="47" spans="1:6" s="34" customFormat="1" ht="25.5">
      <c r="A47" s="51" t="s">
        <v>315</v>
      </c>
      <c r="B47" s="52" t="s">
        <v>252</v>
      </c>
      <c r="C47" s="53"/>
      <c r="D47" s="185">
        <v>32223148649</v>
      </c>
      <c r="E47" s="185">
        <v>5241729084</v>
      </c>
    </row>
    <row r="48" spans="1:6" ht="25.5">
      <c r="A48" s="54" t="s">
        <v>363</v>
      </c>
      <c r="B48" s="120" t="s">
        <v>253</v>
      </c>
      <c r="C48" s="55"/>
      <c r="D48" s="35">
        <v>32223148649</v>
      </c>
      <c r="E48" s="35">
        <v>5241729084</v>
      </c>
      <c r="F48" s="34"/>
    </row>
    <row r="49" spans="1:6" ht="38.25">
      <c r="A49" s="57" t="s">
        <v>364</v>
      </c>
      <c r="B49" s="120" t="s">
        <v>254</v>
      </c>
      <c r="C49" s="55"/>
      <c r="D49" s="35">
        <v>27375338727</v>
      </c>
      <c r="E49" s="35">
        <v>4319012228</v>
      </c>
      <c r="F49" s="34"/>
    </row>
    <row r="50" spans="1:6" ht="25.5">
      <c r="A50" s="58" t="s">
        <v>365</v>
      </c>
      <c r="B50" s="59" t="s">
        <v>255</v>
      </c>
      <c r="C50" s="55"/>
      <c r="D50" s="35">
        <v>17374146946</v>
      </c>
      <c r="E50" s="35">
        <v>4319012228</v>
      </c>
      <c r="F50" s="34"/>
    </row>
    <row r="51" spans="1:6" ht="25.5">
      <c r="A51" s="60" t="s">
        <v>366</v>
      </c>
      <c r="B51" s="59" t="s">
        <v>256</v>
      </c>
      <c r="C51" s="55"/>
      <c r="D51" s="35">
        <v>10001191781</v>
      </c>
      <c r="E51" s="35">
        <v>0</v>
      </c>
      <c r="F51" s="34"/>
    </row>
    <row r="52" spans="1:6" ht="25.5">
      <c r="A52" s="58" t="s">
        <v>21</v>
      </c>
      <c r="B52" s="59" t="s">
        <v>257</v>
      </c>
      <c r="C52" s="55"/>
      <c r="D52" s="35">
        <v>0</v>
      </c>
      <c r="E52" s="35">
        <v>0</v>
      </c>
      <c r="F52" s="34"/>
    </row>
    <row r="53" spans="1:6" ht="25.5">
      <c r="A53" s="54" t="s">
        <v>316</v>
      </c>
      <c r="B53" s="120" t="s">
        <v>258</v>
      </c>
      <c r="C53" s="55"/>
      <c r="D53" s="35">
        <v>4847809922</v>
      </c>
      <c r="E53" s="35">
        <v>922716856</v>
      </c>
      <c r="F53" s="34"/>
    </row>
    <row r="54" spans="1:6" ht="25.5">
      <c r="A54" s="54" t="s">
        <v>317</v>
      </c>
      <c r="B54" s="120" t="s">
        <v>259</v>
      </c>
      <c r="C54" s="55"/>
      <c r="D54" s="35">
        <v>0</v>
      </c>
      <c r="E54" s="35">
        <v>0</v>
      </c>
      <c r="F54" s="34"/>
    </row>
    <row r="55" spans="1:6" s="34" customFormat="1" ht="25.5">
      <c r="A55" s="51" t="s">
        <v>318</v>
      </c>
      <c r="B55" s="52" t="s">
        <v>260</v>
      </c>
      <c r="C55" s="53"/>
      <c r="D55" s="185">
        <v>45571422902</v>
      </c>
      <c r="E55" s="185">
        <v>32223148649</v>
      </c>
    </row>
    <row r="56" spans="1:6" ht="25.5">
      <c r="A56" s="54" t="s">
        <v>367</v>
      </c>
      <c r="B56" s="120" t="s">
        <v>261</v>
      </c>
      <c r="C56" s="55"/>
      <c r="D56" s="35">
        <v>45571422902</v>
      </c>
      <c r="E56" s="35">
        <v>32223148649</v>
      </c>
      <c r="F56" s="34"/>
    </row>
    <row r="57" spans="1:6" ht="38.25">
      <c r="A57" s="54" t="s">
        <v>364</v>
      </c>
      <c r="B57" s="120" t="s">
        <v>262</v>
      </c>
      <c r="C57" s="55"/>
      <c r="D57" s="35">
        <v>42990092258</v>
      </c>
      <c r="E57" s="35">
        <v>27375338727</v>
      </c>
      <c r="F57" s="34"/>
    </row>
    <row r="58" spans="1:6" ht="25.5">
      <c r="A58" s="58" t="s">
        <v>365</v>
      </c>
      <c r="B58" s="59" t="s">
        <v>263</v>
      </c>
      <c r="C58" s="55"/>
      <c r="D58" s="35">
        <v>22982327294</v>
      </c>
      <c r="E58" s="35">
        <v>17374146946</v>
      </c>
      <c r="F58" s="34"/>
    </row>
    <row r="59" spans="1:6" ht="25.5">
      <c r="A59" s="60" t="s">
        <v>366</v>
      </c>
      <c r="B59" s="59" t="s">
        <v>264</v>
      </c>
      <c r="C59" s="55"/>
      <c r="D59" s="35">
        <v>20007764964</v>
      </c>
      <c r="E59" s="35">
        <v>10001191781</v>
      </c>
      <c r="F59" s="34"/>
    </row>
    <row r="60" spans="1:6" ht="25.5">
      <c r="A60" s="58" t="s">
        <v>21</v>
      </c>
      <c r="B60" s="59" t="s">
        <v>265</v>
      </c>
      <c r="C60" s="55"/>
      <c r="D60" s="35">
        <v>0</v>
      </c>
      <c r="E60" s="35">
        <v>0</v>
      </c>
      <c r="F60" s="34"/>
    </row>
    <row r="61" spans="1:6" ht="25.5">
      <c r="A61" s="54" t="s">
        <v>368</v>
      </c>
      <c r="B61" s="120" t="s">
        <v>266</v>
      </c>
      <c r="C61" s="55"/>
      <c r="D61" s="35">
        <v>2581330644</v>
      </c>
      <c r="E61" s="35">
        <v>4847809922</v>
      </c>
      <c r="F61" s="34"/>
    </row>
    <row r="62" spans="1:6" ht="25.5">
      <c r="A62" s="54" t="s">
        <v>319</v>
      </c>
      <c r="B62" s="120" t="s">
        <v>267</v>
      </c>
      <c r="C62" s="55"/>
      <c r="D62" s="35">
        <v>0</v>
      </c>
      <c r="E62" s="35">
        <v>0</v>
      </c>
      <c r="F62" s="34"/>
    </row>
    <row r="63" spans="1:6" s="34" customFormat="1" ht="38.25">
      <c r="A63" s="51" t="s">
        <v>320</v>
      </c>
      <c r="B63" s="52" t="s">
        <v>268</v>
      </c>
      <c r="C63" s="53"/>
      <c r="D63" s="185">
        <v>13348274253</v>
      </c>
      <c r="E63" s="185">
        <v>26981419565</v>
      </c>
    </row>
    <row r="64" spans="1:6" s="34" customFormat="1" ht="25.5">
      <c r="A64" s="51" t="s">
        <v>321</v>
      </c>
      <c r="B64" s="52" t="s">
        <v>269</v>
      </c>
      <c r="C64" s="53"/>
      <c r="D64" s="185">
        <v>0</v>
      </c>
      <c r="E64" s="185">
        <v>0</v>
      </c>
    </row>
    <row r="67" spans="1:5" ht="25.15" customHeight="1">
      <c r="A67" s="150" t="s">
        <v>232</v>
      </c>
      <c r="B67" s="121"/>
      <c r="C67" s="197" t="s">
        <v>233</v>
      </c>
      <c r="D67" s="197"/>
      <c r="E67" s="197"/>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593</v>
      </c>
      <c r="B78" s="205" t="s">
        <v>591</v>
      </c>
      <c r="C78" s="205"/>
      <c r="D78" s="205"/>
      <c r="E78" s="151" t="s">
        <v>594</v>
      </c>
    </row>
    <row r="79" spans="1:5" ht="16.899999999999999" customHeight="1">
      <c r="A79" s="150" t="s">
        <v>1225</v>
      </c>
      <c r="B79" s="195" t="s">
        <v>1226</v>
      </c>
      <c r="C79" s="195"/>
      <c r="D79" s="195"/>
      <c r="E79" s="150" t="s">
        <v>1215</v>
      </c>
    </row>
    <row r="80" spans="1:5" ht="16.899999999999999" customHeight="1">
      <c r="A80" s="151" t="s">
        <v>1227</v>
      </c>
      <c r="B80" s="205" t="s">
        <v>1228</v>
      </c>
      <c r="C80" s="205"/>
      <c r="D80" s="205"/>
      <c r="E80" s="151" t="s">
        <v>1217</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&amp;L&amp;"Arial"&amp;9&amp;K317100 PUBLIC&amp;1#_x000D_</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99" zoomScale="70" zoomScaleNormal="100" zoomScaleSheetLayoutView="70" workbookViewId="0">
      <selection sqref="A1:F1"/>
    </sheetView>
  </sheetViews>
  <sheetFormatPr defaultColWidth="8.7109375" defaultRowHeight="12.75"/>
  <cols>
    <col min="1" max="1" width="8.7109375" style="3"/>
    <col min="2" max="2" width="44.28515625" style="3" customWidth="1"/>
    <col min="3" max="3" width="10.28515625" style="3" customWidth="1"/>
    <col min="4" max="5" width="41.140625" style="3" customWidth="1"/>
    <col min="6" max="6" width="37.5703125" style="3" customWidth="1"/>
    <col min="7" max="16384" width="8.7109375" style="3"/>
  </cols>
  <sheetData>
    <row r="1" spans="1:6" s="4" customFormat="1" ht="54.75" customHeight="1">
      <c r="A1" s="206" t="s">
        <v>644</v>
      </c>
      <c r="B1" s="206"/>
      <c r="C1" s="206"/>
      <c r="D1" s="206"/>
      <c r="E1" s="206"/>
      <c r="F1" s="206"/>
    </row>
    <row r="2" spans="1:6" s="4" customFormat="1" ht="50.45" customHeight="1">
      <c r="A2" s="207" t="s">
        <v>645</v>
      </c>
      <c r="B2" s="207"/>
      <c r="C2" s="207"/>
      <c r="D2" s="207"/>
      <c r="E2" s="207"/>
      <c r="F2" s="207"/>
    </row>
    <row r="3" spans="1:6" s="4" customFormat="1">
      <c r="A3" s="208" t="s">
        <v>595</v>
      </c>
      <c r="B3" s="208"/>
      <c r="C3" s="208"/>
      <c r="D3" s="208"/>
      <c r="E3" s="208"/>
      <c r="F3" s="208"/>
    </row>
    <row r="4" spans="1:6" s="4" customFormat="1" ht="32.65" customHeight="1">
      <c r="A4" s="208"/>
      <c r="B4" s="208"/>
      <c r="C4" s="208"/>
      <c r="D4" s="208"/>
      <c r="E4" s="208"/>
      <c r="F4" s="208"/>
    </row>
    <row r="5" spans="1:6" s="4" customFormat="1" ht="16.899999999999999" customHeight="1">
      <c r="A5" s="209" t="str">
        <f>TONGQUAN!C1</f>
        <v>Tại ngày 30 tháng 06 năm 2024
/ As at 30 Jun 2024</v>
      </c>
      <c r="B5" s="209"/>
      <c r="C5" s="209"/>
      <c r="D5" s="209"/>
      <c r="E5" s="209"/>
      <c r="F5" s="209"/>
    </row>
    <row r="6" spans="1:6">
      <c r="A6" s="11"/>
      <c r="B6" s="11"/>
      <c r="C6" s="11"/>
      <c r="D6" s="11"/>
      <c r="E6" s="11"/>
      <c r="F6" s="11"/>
    </row>
    <row r="7" spans="1:6" ht="16.899999999999999" customHeight="1">
      <c r="A7" s="191" t="s">
        <v>2</v>
      </c>
      <c r="B7" s="191"/>
      <c r="C7" s="191" t="str">
        <f>TONGQUAN!D5</f>
        <v>Công ty TNHH quản lý quỹ đầu tư chứng khoán Vietcombank</v>
      </c>
      <c r="D7" s="191"/>
      <c r="E7" s="191"/>
      <c r="F7" s="191"/>
    </row>
    <row r="8" spans="1:6" s="4" customFormat="1" ht="16.899999999999999" customHeight="1">
      <c r="A8" s="190" t="s">
        <v>15</v>
      </c>
      <c r="B8" s="190"/>
      <c r="C8" s="190" t="str">
        <f>TONGQUAN!D6</f>
        <v>Vietcombank Fund Management Company Limited</v>
      </c>
      <c r="D8" s="190"/>
      <c r="E8" s="190"/>
      <c r="F8" s="190"/>
    </row>
    <row r="9" spans="1:6" ht="16.899999999999999" customHeight="1">
      <c r="A9" s="191" t="s">
        <v>3</v>
      </c>
      <c r="B9" s="191"/>
      <c r="C9" s="191" t="str">
        <f>TONGQUAN!D7</f>
        <v>Ngân hàng TNHH Một thành viên Standard Chartered (Việt Nam)</v>
      </c>
      <c r="D9" s="191"/>
      <c r="E9" s="191"/>
      <c r="F9" s="191"/>
    </row>
    <row r="10" spans="1:6" s="4" customFormat="1" ht="16.899999999999999" customHeight="1">
      <c r="A10" s="190" t="s">
        <v>4</v>
      </c>
      <c r="B10" s="190"/>
      <c r="C10" s="190" t="str">
        <f>TONGQUAN!D8</f>
        <v>Standard Chartered Bank (Vietnam) Limited</v>
      </c>
      <c r="D10" s="190"/>
      <c r="E10" s="190"/>
      <c r="F10" s="190"/>
    </row>
    <row r="11" spans="1:6" ht="16.899999999999999" customHeight="1">
      <c r="A11" s="191" t="s">
        <v>5</v>
      </c>
      <c r="B11" s="191"/>
      <c r="C11" s="191" t="str">
        <f>TONGQUAN!D9</f>
        <v>Quỹ Đầu tư Cổ Phiếu Hàng Đầu VCBF</v>
      </c>
      <c r="D11" s="191"/>
      <c r="E11" s="191"/>
      <c r="F11" s="191"/>
    </row>
    <row r="12" spans="1:6" s="4" customFormat="1" ht="16.899999999999999" customHeight="1">
      <c r="A12" s="190" t="s">
        <v>6</v>
      </c>
      <c r="B12" s="190"/>
      <c r="C12" s="190" t="str">
        <f>TONGQUAN!D10</f>
        <v>VCBF Blue Chip Fund(VCBBCF)</v>
      </c>
      <c r="D12" s="190"/>
      <c r="E12" s="190"/>
      <c r="F12" s="190"/>
    </row>
    <row r="13" spans="1:6" ht="16.899999999999999" customHeight="1">
      <c r="A13" s="191" t="s">
        <v>7</v>
      </c>
      <c r="B13" s="191"/>
      <c r="C13" s="191" t="str">
        <f>TONGQUAN!D11</f>
        <v>Ngày 08 tháng 07 năm 2024</v>
      </c>
      <c r="D13" s="191"/>
      <c r="E13" s="191"/>
      <c r="F13" s="191"/>
    </row>
    <row r="14" spans="1:6" s="4" customFormat="1" ht="16.899999999999999" customHeight="1">
      <c r="A14" s="190" t="s">
        <v>8</v>
      </c>
      <c r="B14" s="190"/>
      <c r="C14" s="190" t="str">
        <f>TONGQUAN!D12</f>
        <v>08 Jul 2024</v>
      </c>
      <c r="D14" s="190"/>
      <c r="E14" s="190"/>
      <c r="F14" s="190"/>
    </row>
    <row r="15" spans="1:6" s="4" customFormat="1" ht="7.5" customHeight="1">
      <c r="A15" s="10"/>
      <c r="B15" s="10"/>
      <c r="C15" s="10"/>
      <c r="D15" s="10"/>
      <c r="E15" s="10"/>
      <c r="F15" s="10"/>
    </row>
    <row r="16" spans="1:6" s="4" customFormat="1" ht="16.899999999999999" customHeight="1">
      <c r="A16" s="113" t="s">
        <v>642</v>
      </c>
      <c r="B16" s="114" t="s">
        <v>643</v>
      </c>
      <c r="C16" s="10"/>
      <c r="D16" s="10"/>
      <c r="E16" s="10"/>
      <c r="F16" s="10"/>
    </row>
    <row r="17" spans="1:6" s="4" customFormat="1" ht="16.899999999999999" customHeight="1">
      <c r="A17" s="115" t="s">
        <v>16</v>
      </c>
      <c r="B17" s="116" t="s">
        <v>596</v>
      </c>
      <c r="C17" s="10"/>
      <c r="D17" s="10"/>
      <c r="E17" s="10"/>
      <c r="F17" s="10"/>
    </row>
    <row r="18" spans="1:6" s="4" customFormat="1" ht="50.65" customHeight="1">
      <c r="A18" s="8" t="s">
        <v>17</v>
      </c>
      <c r="B18" s="8" t="s">
        <v>18</v>
      </c>
      <c r="C18" s="8" t="s">
        <v>19</v>
      </c>
      <c r="D18" s="9" t="s">
        <v>1218</v>
      </c>
      <c r="E18" s="9" t="s">
        <v>1219</v>
      </c>
      <c r="F18" s="74" t="s">
        <v>20</v>
      </c>
    </row>
    <row r="19" spans="1:6" ht="39" customHeight="1">
      <c r="A19" s="183" t="s">
        <v>896</v>
      </c>
      <c r="B19" s="182" t="s">
        <v>897</v>
      </c>
      <c r="C19" s="183" t="s">
        <v>898</v>
      </c>
      <c r="D19" s="185"/>
      <c r="E19" s="185"/>
      <c r="F19" s="184"/>
    </row>
    <row r="20" spans="1:6" ht="39" customHeight="1">
      <c r="A20" s="178" t="s">
        <v>899</v>
      </c>
      <c r="B20" s="177" t="s">
        <v>900</v>
      </c>
      <c r="C20" s="178" t="s">
        <v>901</v>
      </c>
      <c r="D20" s="181">
        <v>45571422902</v>
      </c>
      <c r="E20" s="181">
        <v>32223148649</v>
      </c>
      <c r="F20" s="180">
        <v>11.513316461432201</v>
      </c>
    </row>
    <row r="21" spans="1:6" ht="39" customHeight="1">
      <c r="A21" s="178" t="s">
        <v>902</v>
      </c>
      <c r="B21" s="177" t="s">
        <v>903</v>
      </c>
      <c r="C21" s="178" t="s">
        <v>904</v>
      </c>
      <c r="D21" s="181"/>
      <c r="E21" s="181"/>
      <c r="F21" s="180"/>
    </row>
    <row r="22" spans="1:6" ht="39" customHeight="1">
      <c r="A22" s="178" t="s">
        <v>905</v>
      </c>
      <c r="B22" s="177" t="s">
        <v>906</v>
      </c>
      <c r="C22" s="178" t="s">
        <v>907</v>
      </c>
      <c r="D22" s="181" t="s">
        <v>908</v>
      </c>
      <c r="E22" s="181" t="s">
        <v>909</v>
      </c>
      <c r="F22" s="180" t="s">
        <v>910</v>
      </c>
    </row>
    <row r="23" spans="1:6" ht="39" customHeight="1">
      <c r="A23" s="178" t="s">
        <v>911</v>
      </c>
      <c r="B23" s="177" t="s">
        <v>912</v>
      </c>
      <c r="C23" s="178" t="s">
        <v>913</v>
      </c>
      <c r="D23" s="181">
        <v>45571422902</v>
      </c>
      <c r="E23" s="181">
        <v>32223148649</v>
      </c>
      <c r="F23" s="180">
        <v>11.513316461432201</v>
      </c>
    </row>
    <row r="24" spans="1:6" ht="39" customHeight="1">
      <c r="A24" s="178" t="s">
        <v>914</v>
      </c>
      <c r="B24" s="177" t="s">
        <v>915</v>
      </c>
      <c r="C24" s="178" t="s">
        <v>916</v>
      </c>
      <c r="D24" s="181" t="s">
        <v>917</v>
      </c>
      <c r="E24" s="181" t="s">
        <v>918</v>
      </c>
      <c r="F24" s="180" t="s">
        <v>919</v>
      </c>
    </row>
    <row r="25" spans="1:6" ht="48" customHeight="1">
      <c r="A25" s="178" t="s">
        <v>920</v>
      </c>
      <c r="B25" s="177" t="s">
        <v>921</v>
      </c>
      <c r="C25" s="178" t="s">
        <v>922</v>
      </c>
      <c r="D25" s="181">
        <v>2575918946</v>
      </c>
      <c r="E25" s="181">
        <v>4325654058</v>
      </c>
      <c r="F25" s="180">
        <v>6.4587944556625798</v>
      </c>
    </row>
    <row r="26" spans="1:6" ht="45" customHeight="1">
      <c r="A26" s="178" t="s">
        <v>923</v>
      </c>
      <c r="B26" s="177" t="s">
        <v>924</v>
      </c>
      <c r="C26" s="178" t="s">
        <v>925</v>
      </c>
      <c r="D26" s="181">
        <v>5411698</v>
      </c>
      <c r="E26" s="181">
        <v>522155864</v>
      </c>
      <c r="F26" s="180"/>
    </row>
    <row r="27" spans="1:6" ht="42" customHeight="1">
      <c r="A27" s="178" t="s">
        <v>926</v>
      </c>
      <c r="B27" s="177" t="s">
        <v>927</v>
      </c>
      <c r="C27" s="178" t="s">
        <v>928</v>
      </c>
      <c r="D27" s="181">
        <v>22982327294</v>
      </c>
      <c r="E27" s="181">
        <v>17374146946</v>
      </c>
      <c r="F27" s="180">
        <v>6.4569331310555</v>
      </c>
    </row>
    <row r="28" spans="1:6" ht="48" customHeight="1">
      <c r="A28" s="178" t="s">
        <v>929</v>
      </c>
      <c r="B28" s="177" t="s">
        <v>930</v>
      </c>
      <c r="C28" s="178" t="s">
        <v>931</v>
      </c>
      <c r="D28" s="181">
        <v>0</v>
      </c>
      <c r="E28" s="181">
        <v>0</v>
      </c>
      <c r="F28" s="180"/>
    </row>
    <row r="29" spans="1:6" ht="39" customHeight="1">
      <c r="A29" s="178" t="s">
        <v>932</v>
      </c>
      <c r="B29" s="177" t="s">
        <v>933</v>
      </c>
      <c r="C29" s="178" t="s">
        <v>934</v>
      </c>
      <c r="D29" s="181">
        <v>20007764964</v>
      </c>
      <c r="E29" s="181">
        <v>10001191781</v>
      </c>
      <c r="F29" s="180"/>
    </row>
    <row r="30" spans="1:6" ht="39" customHeight="1">
      <c r="A30" s="178" t="s">
        <v>935</v>
      </c>
      <c r="B30" s="177" t="s">
        <v>936</v>
      </c>
      <c r="C30" s="178" t="s">
        <v>937</v>
      </c>
      <c r="D30" s="181">
        <v>542798855050</v>
      </c>
      <c r="E30" s="181">
        <v>481130485700</v>
      </c>
      <c r="F30" s="180">
        <v>1.5022099572609</v>
      </c>
    </row>
    <row r="31" spans="1:6" ht="39" customHeight="1">
      <c r="A31" s="178" t="s">
        <v>938</v>
      </c>
      <c r="B31" s="177" t="s">
        <v>939</v>
      </c>
      <c r="C31" s="178" t="s">
        <v>940</v>
      </c>
      <c r="D31" s="181" t="s">
        <v>941</v>
      </c>
      <c r="E31" s="181" t="s">
        <v>942</v>
      </c>
      <c r="F31" s="180" t="s">
        <v>943</v>
      </c>
    </row>
    <row r="32" spans="1:6" ht="39" customHeight="1">
      <c r="A32" s="178" t="s">
        <v>944</v>
      </c>
      <c r="B32" s="177" t="s">
        <v>945</v>
      </c>
      <c r="C32" s="178" t="s">
        <v>946</v>
      </c>
      <c r="D32" s="181">
        <v>542798855050</v>
      </c>
      <c r="E32" s="181">
        <v>481130485700</v>
      </c>
      <c r="F32" s="180">
        <v>1.5022099572609</v>
      </c>
    </row>
    <row r="33" spans="1:6" ht="39" customHeight="1">
      <c r="A33" s="178" t="s">
        <v>947</v>
      </c>
      <c r="B33" s="177" t="s">
        <v>948</v>
      </c>
      <c r="C33" s="178" t="s">
        <v>949</v>
      </c>
      <c r="D33" s="181">
        <v>0</v>
      </c>
      <c r="E33" s="181">
        <v>0</v>
      </c>
      <c r="F33" s="180"/>
    </row>
    <row r="34" spans="1:6" ht="39" customHeight="1">
      <c r="A34" s="178" t="s">
        <v>950</v>
      </c>
      <c r="B34" s="177" t="s">
        <v>951</v>
      </c>
      <c r="C34" s="178" t="s">
        <v>952</v>
      </c>
      <c r="D34" s="181">
        <v>0</v>
      </c>
      <c r="E34" s="181">
        <v>0</v>
      </c>
      <c r="F34" s="180"/>
    </row>
    <row r="35" spans="1:6" ht="39" customHeight="1">
      <c r="A35" s="178" t="s">
        <v>953</v>
      </c>
      <c r="B35" s="177" t="s">
        <v>954</v>
      </c>
      <c r="C35" s="178" t="s">
        <v>955</v>
      </c>
      <c r="D35" s="181">
        <v>0</v>
      </c>
      <c r="E35" s="181">
        <v>0</v>
      </c>
      <c r="F35" s="180"/>
    </row>
    <row r="36" spans="1:6" ht="39" customHeight="1">
      <c r="A36" s="178" t="s">
        <v>956</v>
      </c>
      <c r="B36" s="177" t="s">
        <v>957</v>
      </c>
      <c r="C36" s="178" t="s">
        <v>958</v>
      </c>
      <c r="D36" s="181">
        <v>0</v>
      </c>
      <c r="E36" s="181">
        <v>0</v>
      </c>
      <c r="F36" s="180"/>
    </row>
    <row r="37" spans="1:6" ht="39" customHeight="1">
      <c r="A37" s="178" t="s">
        <v>959</v>
      </c>
      <c r="B37" s="177" t="s">
        <v>960</v>
      </c>
      <c r="C37" s="178" t="s">
        <v>961</v>
      </c>
      <c r="D37" s="181">
        <v>0</v>
      </c>
      <c r="E37" s="181">
        <v>0</v>
      </c>
      <c r="F37" s="180"/>
    </row>
    <row r="38" spans="1:6" ht="39" customHeight="1">
      <c r="A38" s="178" t="s">
        <v>962</v>
      </c>
      <c r="B38" s="177" t="s">
        <v>963</v>
      </c>
      <c r="C38" s="178" t="s">
        <v>964</v>
      </c>
      <c r="D38" s="181">
        <v>0</v>
      </c>
      <c r="E38" s="181">
        <v>0</v>
      </c>
      <c r="F38" s="180"/>
    </row>
    <row r="39" spans="1:6" ht="39" customHeight="1">
      <c r="A39" s="178" t="s">
        <v>965</v>
      </c>
      <c r="B39" s="177" t="s">
        <v>966</v>
      </c>
      <c r="C39" s="178" t="s">
        <v>967</v>
      </c>
      <c r="D39" s="181">
        <v>0</v>
      </c>
      <c r="E39" s="181">
        <v>0</v>
      </c>
      <c r="F39" s="180"/>
    </row>
    <row r="40" spans="1:6" ht="39" customHeight="1">
      <c r="A40" s="178" t="s">
        <v>968</v>
      </c>
      <c r="B40" s="177" t="s">
        <v>969</v>
      </c>
      <c r="C40" s="178" t="s">
        <v>970</v>
      </c>
      <c r="D40" s="181">
        <v>0</v>
      </c>
      <c r="E40" s="181">
        <v>0</v>
      </c>
      <c r="F40" s="180"/>
    </row>
    <row r="41" spans="1:6" ht="39" customHeight="1">
      <c r="A41" s="178" t="s">
        <v>971</v>
      </c>
      <c r="B41" s="177" t="s">
        <v>972</v>
      </c>
      <c r="C41" s="178" t="s">
        <v>973</v>
      </c>
      <c r="D41" s="181">
        <v>0</v>
      </c>
      <c r="E41" s="181">
        <v>0</v>
      </c>
      <c r="F41" s="180"/>
    </row>
    <row r="42" spans="1:6" ht="39" customHeight="1">
      <c r="A42" s="178" t="s">
        <v>974</v>
      </c>
      <c r="B42" s="177" t="s">
        <v>975</v>
      </c>
      <c r="C42" s="178" t="s">
        <v>976</v>
      </c>
      <c r="D42" s="181" t="s">
        <v>977</v>
      </c>
      <c r="E42" s="181" t="s">
        <v>978</v>
      </c>
      <c r="F42" s="180" t="s">
        <v>979</v>
      </c>
    </row>
    <row r="43" spans="1:6" ht="39" customHeight="1">
      <c r="A43" s="178" t="s">
        <v>980</v>
      </c>
      <c r="B43" s="177" t="s">
        <v>981</v>
      </c>
      <c r="C43" s="178" t="s">
        <v>982</v>
      </c>
      <c r="D43" s="181">
        <v>358720000</v>
      </c>
      <c r="E43" s="181">
        <v>312504600</v>
      </c>
      <c r="F43" s="180">
        <v>0.38366854597086503</v>
      </c>
    </row>
    <row r="44" spans="1:6" ht="39" customHeight="1">
      <c r="A44" s="178" t="s">
        <v>983</v>
      </c>
      <c r="B44" s="177" t="s">
        <v>984</v>
      </c>
      <c r="C44" s="178" t="s">
        <v>985</v>
      </c>
      <c r="D44" s="181" t="s">
        <v>986</v>
      </c>
      <c r="E44" s="181" t="s">
        <v>987</v>
      </c>
      <c r="F44" s="180" t="s">
        <v>988</v>
      </c>
    </row>
    <row r="45" spans="1:6" ht="39" customHeight="1">
      <c r="A45" s="178" t="s">
        <v>989</v>
      </c>
      <c r="B45" s="177" t="s">
        <v>990</v>
      </c>
      <c r="C45" s="178" t="s">
        <v>991</v>
      </c>
      <c r="D45" s="181">
        <v>358720000</v>
      </c>
      <c r="E45" s="181">
        <v>312504600</v>
      </c>
      <c r="F45" s="180">
        <v>0.38366854597086503</v>
      </c>
    </row>
    <row r="46" spans="1:6" ht="39" customHeight="1">
      <c r="A46" s="178" t="s">
        <v>992</v>
      </c>
      <c r="B46" s="177" t="s">
        <v>993</v>
      </c>
      <c r="C46" s="178" t="s">
        <v>994</v>
      </c>
      <c r="D46" s="181">
        <v>0</v>
      </c>
      <c r="E46" s="181">
        <v>0</v>
      </c>
      <c r="F46" s="180"/>
    </row>
    <row r="47" spans="1:6" ht="39" customHeight="1">
      <c r="A47" s="178" t="s">
        <v>995</v>
      </c>
      <c r="B47" s="177" t="s">
        <v>996</v>
      </c>
      <c r="C47" s="178" t="s">
        <v>997</v>
      </c>
      <c r="D47" s="181">
        <v>55035708</v>
      </c>
      <c r="E47" s="181">
        <v>19043382</v>
      </c>
      <c r="F47" s="180"/>
    </row>
    <row r="48" spans="1:6" ht="39" customHeight="1">
      <c r="A48" s="178" t="s">
        <v>998</v>
      </c>
      <c r="B48" s="177" t="s">
        <v>999</v>
      </c>
      <c r="C48" s="178" t="s">
        <v>1000</v>
      </c>
      <c r="D48" s="181" t="s">
        <v>1001</v>
      </c>
      <c r="E48" s="181" t="s">
        <v>1002</v>
      </c>
      <c r="F48" s="180" t="s">
        <v>1003</v>
      </c>
    </row>
    <row r="49" spans="1:6" ht="39" customHeight="1">
      <c r="A49" s="178" t="s">
        <v>1004</v>
      </c>
      <c r="B49" s="177" t="s">
        <v>1005</v>
      </c>
      <c r="C49" s="178" t="s">
        <v>1006</v>
      </c>
      <c r="D49" s="181">
        <v>55035708</v>
      </c>
      <c r="E49" s="181">
        <v>19043382</v>
      </c>
      <c r="F49" s="180"/>
    </row>
    <row r="50" spans="1:6" ht="39" customHeight="1">
      <c r="A50" s="178" t="s">
        <v>1007</v>
      </c>
      <c r="B50" s="177" t="s">
        <v>1008</v>
      </c>
      <c r="C50" s="178" t="s">
        <v>1009</v>
      </c>
      <c r="D50" s="181">
        <v>0</v>
      </c>
      <c r="E50" s="181">
        <v>0</v>
      </c>
      <c r="F50" s="180"/>
    </row>
    <row r="51" spans="1:6" ht="39" customHeight="1">
      <c r="A51" s="178" t="s">
        <v>1010</v>
      </c>
      <c r="B51" s="177" t="s">
        <v>1011</v>
      </c>
      <c r="C51" s="178" t="s">
        <v>1012</v>
      </c>
      <c r="D51" s="181">
        <v>0</v>
      </c>
      <c r="E51" s="181">
        <v>0</v>
      </c>
      <c r="F51" s="180"/>
    </row>
    <row r="52" spans="1:6" ht="39" customHeight="1">
      <c r="A52" s="178" t="s">
        <v>1013</v>
      </c>
      <c r="B52" s="177" t="s">
        <v>1014</v>
      </c>
      <c r="C52" s="178" t="s">
        <v>1015</v>
      </c>
      <c r="D52" s="181">
        <v>0</v>
      </c>
      <c r="E52" s="181">
        <v>0</v>
      </c>
      <c r="F52" s="180"/>
    </row>
    <row r="53" spans="1:6" ht="39" customHeight="1">
      <c r="A53" s="178" t="s">
        <v>1016</v>
      </c>
      <c r="B53" s="177" t="s">
        <v>1017</v>
      </c>
      <c r="C53" s="178" t="s">
        <v>1018</v>
      </c>
      <c r="D53" s="181" t="s">
        <v>1019</v>
      </c>
      <c r="E53" s="181" t="s">
        <v>1020</v>
      </c>
      <c r="F53" s="180" t="s">
        <v>1021</v>
      </c>
    </row>
    <row r="54" spans="1:6" ht="39" customHeight="1">
      <c r="A54" s="178" t="s">
        <v>1022</v>
      </c>
      <c r="B54" s="177" t="s">
        <v>1023</v>
      </c>
      <c r="C54" s="178" t="s">
        <v>1024</v>
      </c>
      <c r="D54" s="181">
        <v>0</v>
      </c>
      <c r="E54" s="181">
        <v>0</v>
      </c>
      <c r="F54" s="180"/>
    </row>
    <row r="55" spans="1:6" ht="39" customHeight="1">
      <c r="A55" s="178" t="s">
        <v>1025</v>
      </c>
      <c r="B55" s="177" t="s">
        <v>1026</v>
      </c>
      <c r="C55" s="178" t="s">
        <v>1027</v>
      </c>
      <c r="D55" s="181" t="s">
        <v>1028</v>
      </c>
      <c r="E55" s="181" t="s">
        <v>1029</v>
      </c>
      <c r="F55" s="180" t="s">
        <v>1030</v>
      </c>
    </row>
    <row r="56" spans="1:6" ht="39" customHeight="1">
      <c r="A56" s="178" t="s">
        <v>1031</v>
      </c>
      <c r="B56" s="177" t="s">
        <v>1032</v>
      </c>
      <c r="C56" s="178" t="s">
        <v>1033</v>
      </c>
      <c r="D56" s="181">
        <v>0</v>
      </c>
      <c r="E56" s="181">
        <v>0</v>
      </c>
      <c r="F56" s="180"/>
    </row>
    <row r="57" spans="1:6" ht="39" customHeight="1">
      <c r="A57" s="178" t="s">
        <v>1034</v>
      </c>
      <c r="B57" s="177" t="s">
        <v>1035</v>
      </c>
      <c r="C57" s="178" t="s">
        <v>1036</v>
      </c>
      <c r="D57" s="181" t="s">
        <v>1037</v>
      </c>
      <c r="E57" s="181" t="s">
        <v>1038</v>
      </c>
      <c r="F57" s="180" t="s">
        <v>1039</v>
      </c>
    </row>
    <row r="58" spans="1:6" ht="39" customHeight="1">
      <c r="A58" s="178" t="s">
        <v>1040</v>
      </c>
      <c r="B58" s="177" t="s">
        <v>1041</v>
      </c>
      <c r="C58" s="178" t="s">
        <v>1042</v>
      </c>
      <c r="D58" s="181">
        <v>0</v>
      </c>
      <c r="E58" s="181">
        <v>0</v>
      </c>
      <c r="F58" s="180"/>
    </row>
    <row r="59" spans="1:6" ht="39" customHeight="1">
      <c r="A59" s="178" t="s">
        <v>1043</v>
      </c>
      <c r="B59" s="177" t="s">
        <v>1044</v>
      </c>
      <c r="C59" s="178" t="s">
        <v>1045</v>
      </c>
      <c r="D59" s="181">
        <v>0</v>
      </c>
      <c r="E59" s="181">
        <v>0</v>
      </c>
      <c r="F59" s="180"/>
    </row>
    <row r="60" spans="1:6" ht="39" customHeight="1">
      <c r="A60" s="178" t="s">
        <v>1046</v>
      </c>
      <c r="B60" s="177" t="s">
        <v>1047</v>
      </c>
      <c r="C60" s="178" t="s">
        <v>1048</v>
      </c>
      <c r="D60" s="181">
        <v>0</v>
      </c>
      <c r="E60" s="181">
        <v>0</v>
      </c>
      <c r="F60" s="180"/>
    </row>
    <row r="61" spans="1:6" ht="39" customHeight="1">
      <c r="A61" s="178" t="s">
        <v>1049</v>
      </c>
      <c r="B61" s="177" t="s">
        <v>1050</v>
      </c>
      <c r="C61" s="178" t="s">
        <v>1051</v>
      </c>
      <c r="D61" s="181">
        <v>0</v>
      </c>
      <c r="E61" s="181">
        <v>0</v>
      </c>
      <c r="F61" s="180"/>
    </row>
    <row r="62" spans="1:6" ht="39" customHeight="1">
      <c r="A62" s="178" t="s">
        <v>1052</v>
      </c>
      <c r="B62" s="177" t="s">
        <v>1053</v>
      </c>
      <c r="C62" s="178" t="s">
        <v>1054</v>
      </c>
      <c r="D62" s="181" t="s">
        <v>1055</v>
      </c>
      <c r="E62" s="181" t="s">
        <v>1056</v>
      </c>
      <c r="F62" s="180" t="s">
        <v>1057</v>
      </c>
    </row>
    <row r="63" spans="1:6" ht="39" customHeight="1">
      <c r="A63" s="183" t="s">
        <v>1058</v>
      </c>
      <c r="B63" s="182" t="s">
        <v>1059</v>
      </c>
      <c r="C63" s="183" t="s">
        <v>1060</v>
      </c>
      <c r="D63" s="185">
        <v>588784033660</v>
      </c>
      <c r="E63" s="185">
        <v>513685182331</v>
      </c>
      <c r="F63" s="184">
        <v>1.60770385992668</v>
      </c>
    </row>
    <row r="64" spans="1:6" ht="39" customHeight="1">
      <c r="A64" s="183" t="s">
        <v>1061</v>
      </c>
      <c r="B64" s="182" t="s">
        <v>1062</v>
      </c>
      <c r="C64" s="183" t="s">
        <v>1063</v>
      </c>
      <c r="D64" s="185"/>
      <c r="E64" s="185"/>
      <c r="F64" s="184"/>
    </row>
    <row r="65" spans="1:6" ht="39" customHeight="1">
      <c r="A65" s="178" t="s">
        <v>1064</v>
      </c>
      <c r="B65" s="177" t="s">
        <v>1065</v>
      </c>
      <c r="C65" s="178" t="s">
        <v>1066</v>
      </c>
      <c r="D65" s="181">
        <v>0</v>
      </c>
      <c r="E65" s="181">
        <v>0</v>
      </c>
      <c r="F65" s="180"/>
    </row>
    <row r="66" spans="1:6" ht="39" customHeight="1">
      <c r="A66" s="178" t="s">
        <v>1067</v>
      </c>
      <c r="B66" s="177" t="s">
        <v>1068</v>
      </c>
      <c r="C66" s="178" t="s">
        <v>1069</v>
      </c>
      <c r="D66" s="181" t="s">
        <v>1070</v>
      </c>
      <c r="E66" s="181" t="s">
        <v>1071</v>
      </c>
      <c r="F66" s="180" t="s">
        <v>1072</v>
      </c>
    </row>
    <row r="67" spans="1:6" ht="39" customHeight="1">
      <c r="A67" s="178" t="s">
        <v>1073</v>
      </c>
      <c r="B67" s="177" t="s">
        <v>1074</v>
      </c>
      <c r="C67" s="178" t="s">
        <v>1075</v>
      </c>
      <c r="D67" s="181">
        <v>1767146750</v>
      </c>
      <c r="E67" s="181">
        <v>0</v>
      </c>
      <c r="F67" s="180"/>
    </row>
    <row r="68" spans="1:6" ht="39" customHeight="1">
      <c r="A68" s="178" t="s">
        <v>1076</v>
      </c>
      <c r="B68" s="177" t="s">
        <v>1077</v>
      </c>
      <c r="C68" s="178" t="s">
        <v>1078</v>
      </c>
      <c r="D68" s="181" t="s">
        <v>1079</v>
      </c>
      <c r="E68" s="181" t="s">
        <v>1080</v>
      </c>
      <c r="F68" s="180" t="s">
        <v>1081</v>
      </c>
    </row>
    <row r="69" spans="1:6" ht="39" customHeight="1">
      <c r="A69" s="178" t="s">
        <v>1082</v>
      </c>
      <c r="B69" s="177" t="s">
        <v>1083</v>
      </c>
      <c r="C69" s="178" t="s">
        <v>1084</v>
      </c>
      <c r="D69" s="181">
        <v>4279790803</v>
      </c>
      <c r="E69" s="181">
        <v>6083101229</v>
      </c>
      <c r="F69" s="180">
        <v>3.4561841127753201</v>
      </c>
    </row>
    <row r="70" spans="1:6" ht="39" customHeight="1">
      <c r="A70" s="178" t="s">
        <v>1085</v>
      </c>
      <c r="B70" s="177" t="s">
        <v>1086</v>
      </c>
      <c r="C70" s="178" t="s">
        <v>1087</v>
      </c>
      <c r="D70" s="181" t="s">
        <v>1088</v>
      </c>
      <c r="E70" s="181" t="s">
        <v>1089</v>
      </c>
      <c r="F70" s="180" t="s">
        <v>1090</v>
      </c>
    </row>
    <row r="71" spans="1:6" ht="39" customHeight="1">
      <c r="A71" s="178" t="s">
        <v>1091</v>
      </c>
      <c r="B71" s="177" t="s">
        <v>1092</v>
      </c>
      <c r="C71" s="178" t="s">
        <v>1093</v>
      </c>
      <c r="D71" s="181">
        <v>2581330644</v>
      </c>
      <c r="E71" s="181">
        <v>4847809922</v>
      </c>
      <c r="F71" s="180">
        <v>6.4723636112807696</v>
      </c>
    </row>
    <row r="72" spans="1:6" ht="39" customHeight="1">
      <c r="A72" s="178" t="s">
        <v>1094</v>
      </c>
      <c r="B72" s="177" t="s">
        <v>1095</v>
      </c>
      <c r="C72" s="178" t="s">
        <v>1096</v>
      </c>
      <c r="D72" s="181">
        <v>2575918946</v>
      </c>
      <c r="E72" s="181">
        <v>4325654058</v>
      </c>
      <c r="F72" s="180">
        <v>6.4587944556625798</v>
      </c>
    </row>
    <row r="73" spans="1:6" ht="48" customHeight="1">
      <c r="A73" s="178" t="s">
        <v>1097</v>
      </c>
      <c r="B73" s="177" t="s">
        <v>1098</v>
      </c>
      <c r="C73" s="178" t="s">
        <v>1099</v>
      </c>
      <c r="D73" s="181">
        <v>0</v>
      </c>
      <c r="E73" s="181">
        <v>0</v>
      </c>
      <c r="F73" s="180"/>
    </row>
    <row r="74" spans="1:6" ht="39" customHeight="1">
      <c r="A74" s="178" t="s">
        <v>1100</v>
      </c>
      <c r="B74" s="177" t="s">
        <v>1101</v>
      </c>
      <c r="C74" s="178" t="s">
        <v>1102</v>
      </c>
      <c r="D74" s="181">
        <v>0</v>
      </c>
      <c r="E74" s="181">
        <v>0</v>
      </c>
      <c r="F74" s="180"/>
    </row>
    <row r="75" spans="1:6" ht="39" customHeight="1">
      <c r="A75" s="178" t="s">
        <v>1103</v>
      </c>
      <c r="B75" s="177" t="s">
        <v>1104</v>
      </c>
      <c r="C75" s="178" t="s">
        <v>1105</v>
      </c>
      <c r="D75" s="181">
        <v>5411698</v>
      </c>
      <c r="E75" s="181">
        <v>522155864</v>
      </c>
      <c r="F75" s="180"/>
    </row>
    <row r="76" spans="1:6" ht="39" customHeight="1">
      <c r="A76" s="178" t="s">
        <v>1106</v>
      </c>
      <c r="B76" s="177" t="s">
        <v>1107</v>
      </c>
      <c r="C76" s="178" t="s">
        <v>1108</v>
      </c>
      <c r="D76" s="181">
        <v>44914535</v>
      </c>
      <c r="E76" s="181">
        <v>37645021</v>
      </c>
      <c r="F76" s="180">
        <v>2.9781316739700099</v>
      </c>
    </row>
    <row r="77" spans="1:6" ht="60.95" customHeight="1">
      <c r="A77" s="178" t="s">
        <v>1109</v>
      </c>
      <c r="B77" s="177" t="s">
        <v>1110</v>
      </c>
      <c r="C77" s="178" t="s">
        <v>1111</v>
      </c>
      <c r="D77" s="181">
        <v>556440296</v>
      </c>
      <c r="E77" s="181">
        <v>195194403</v>
      </c>
      <c r="F77" s="180">
        <v>6.9310423188960399</v>
      </c>
    </row>
    <row r="78" spans="1:6" ht="39" customHeight="1">
      <c r="A78" s="178" t="s">
        <v>1112</v>
      </c>
      <c r="B78" s="177" t="s">
        <v>1113</v>
      </c>
      <c r="C78" s="178" t="s">
        <v>1114</v>
      </c>
      <c r="D78" s="181">
        <v>0</v>
      </c>
      <c r="E78" s="181">
        <v>0</v>
      </c>
      <c r="F78" s="180"/>
    </row>
    <row r="79" spans="1:6" ht="39" customHeight="1">
      <c r="A79" s="178" t="s">
        <v>1115</v>
      </c>
      <c r="B79" s="177" t="s">
        <v>1116</v>
      </c>
      <c r="C79" s="178" t="s">
        <v>1117</v>
      </c>
      <c r="D79" s="181">
        <v>27000000</v>
      </c>
      <c r="E79" s="181">
        <v>27000000</v>
      </c>
      <c r="F79" s="180">
        <v>1</v>
      </c>
    </row>
    <row r="80" spans="1:6" ht="39" customHeight="1">
      <c r="A80" s="178" t="s">
        <v>1118</v>
      </c>
      <c r="B80" s="177" t="s">
        <v>1119</v>
      </c>
      <c r="C80" s="178" t="s">
        <v>1120</v>
      </c>
      <c r="D80" s="181">
        <v>905302989</v>
      </c>
      <c r="E80" s="181">
        <v>785485056</v>
      </c>
      <c r="F80" s="180">
        <v>1.61450797785716</v>
      </c>
    </row>
    <row r="81" spans="1:6" ht="39" customHeight="1">
      <c r="A81" s="178" t="s">
        <v>1121</v>
      </c>
      <c r="B81" s="177" t="s">
        <v>1122</v>
      </c>
      <c r="C81" s="178" t="s">
        <v>1123</v>
      </c>
      <c r="D81" s="181">
        <v>37400000</v>
      </c>
      <c r="E81" s="181">
        <v>37400000</v>
      </c>
      <c r="F81" s="180">
        <v>1</v>
      </c>
    </row>
    <row r="82" spans="1:6" ht="39" customHeight="1">
      <c r="A82" s="178" t="s">
        <v>1124</v>
      </c>
      <c r="B82" s="177" t="s">
        <v>1125</v>
      </c>
      <c r="C82" s="178" t="s">
        <v>1126</v>
      </c>
      <c r="D82" s="181">
        <v>20964911</v>
      </c>
      <c r="E82" s="181">
        <v>18192846</v>
      </c>
      <c r="F82" s="180">
        <v>1.191188125</v>
      </c>
    </row>
    <row r="83" spans="1:6" ht="39" customHeight="1">
      <c r="A83" s="178" t="s">
        <v>1127</v>
      </c>
      <c r="B83" s="177" t="s">
        <v>1128</v>
      </c>
      <c r="C83" s="178" t="s">
        <v>1129</v>
      </c>
      <c r="D83" s="181">
        <v>0</v>
      </c>
      <c r="E83" s="181">
        <v>0</v>
      </c>
      <c r="F83" s="180"/>
    </row>
    <row r="84" spans="1:6" ht="39" customHeight="1">
      <c r="A84" s="178" t="s">
        <v>1130</v>
      </c>
      <c r="B84" s="177" t="s">
        <v>1131</v>
      </c>
      <c r="C84" s="178" t="s">
        <v>1132</v>
      </c>
      <c r="D84" s="181">
        <v>0</v>
      </c>
      <c r="E84" s="181">
        <v>0</v>
      </c>
      <c r="F84" s="180"/>
    </row>
    <row r="85" spans="1:6" ht="45.95" customHeight="1">
      <c r="A85" s="178" t="s">
        <v>1133</v>
      </c>
      <c r="B85" s="177" t="s">
        <v>1134</v>
      </c>
      <c r="C85" s="178" t="s">
        <v>1135</v>
      </c>
      <c r="D85" s="181">
        <v>0</v>
      </c>
      <c r="E85" s="181">
        <v>0</v>
      </c>
      <c r="F85" s="180"/>
    </row>
    <row r="86" spans="1:6" ht="39" customHeight="1">
      <c r="A86" s="178" t="s">
        <v>1136</v>
      </c>
      <c r="B86" s="177" t="s">
        <v>1137</v>
      </c>
      <c r="C86" s="178" t="s">
        <v>1138</v>
      </c>
      <c r="D86" s="181">
        <v>19574258</v>
      </c>
      <c r="E86" s="181">
        <v>14162396</v>
      </c>
      <c r="F86" s="180">
        <v>1.45858852459016</v>
      </c>
    </row>
    <row r="87" spans="1:6" ht="39" customHeight="1">
      <c r="A87" s="178" t="s">
        <v>1139</v>
      </c>
      <c r="B87" s="177" t="s">
        <v>1140</v>
      </c>
      <c r="C87" s="178" t="s">
        <v>1141</v>
      </c>
      <c r="D87" s="181">
        <v>14294258</v>
      </c>
      <c r="E87" s="181">
        <v>12402396</v>
      </c>
      <c r="F87" s="180">
        <v>1.2994779999999999</v>
      </c>
    </row>
    <row r="88" spans="1:6" ht="39" customHeight="1">
      <c r="A88" s="178" t="s">
        <v>1142</v>
      </c>
      <c r="B88" s="177" t="s">
        <v>1143</v>
      </c>
      <c r="C88" s="178" t="s">
        <v>1144</v>
      </c>
      <c r="D88" s="181">
        <v>5280000</v>
      </c>
      <c r="E88" s="181">
        <v>1760000</v>
      </c>
      <c r="F88" s="180">
        <v>2.1818181818181799</v>
      </c>
    </row>
    <row r="89" spans="1:6" ht="60" customHeight="1">
      <c r="A89" s="178" t="s">
        <v>1145</v>
      </c>
      <c r="B89" s="177" t="s">
        <v>1146</v>
      </c>
      <c r="C89" s="178" t="s">
        <v>1147</v>
      </c>
      <c r="D89" s="181">
        <v>0</v>
      </c>
      <c r="E89" s="181">
        <v>0</v>
      </c>
      <c r="F89" s="180"/>
    </row>
    <row r="90" spans="1:6" ht="39" customHeight="1">
      <c r="A90" s="178" t="s">
        <v>1148</v>
      </c>
      <c r="B90" s="177" t="s">
        <v>1149</v>
      </c>
      <c r="C90" s="178" t="s">
        <v>1150</v>
      </c>
      <c r="D90" s="181">
        <v>70890492</v>
      </c>
      <c r="E90" s="181">
        <v>106725246</v>
      </c>
      <c r="F90" s="180">
        <v>0.984545205768937</v>
      </c>
    </row>
    <row r="91" spans="1:6" ht="39" customHeight="1">
      <c r="A91" s="178" t="s">
        <v>1151</v>
      </c>
      <c r="B91" s="177" t="s">
        <v>1152</v>
      </c>
      <c r="C91" s="178" t="s">
        <v>1153</v>
      </c>
      <c r="D91" s="181">
        <v>0</v>
      </c>
      <c r="E91" s="181">
        <v>0</v>
      </c>
      <c r="F91" s="180"/>
    </row>
    <row r="92" spans="1:6" ht="39" customHeight="1">
      <c r="A92" s="178" t="s">
        <v>1154</v>
      </c>
      <c r="B92" s="177" t="s">
        <v>1155</v>
      </c>
      <c r="C92" s="178" t="s">
        <v>1156</v>
      </c>
      <c r="D92" s="181">
        <v>0</v>
      </c>
      <c r="E92" s="181">
        <v>0</v>
      </c>
      <c r="F92" s="180"/>
    </row>
    <row r="93" spans="1:6" ht="39" customHeight="1">
      <c r="A93" s="178" t="s">
        <v>1157</v>
      </c>
      <c r="B93" s="177" t="s">
        <v>1158</v>
      </c>
      <c r="C93" s="178" t="s">
        <v>1159</v>
      </c>
      <c r="D93" s="181">
        <v>11000000</v>
      </c>
      <c r="E93" s="181">
        <v>11000000</v>
      </c>
      <c r="F93" s="180">
        <v>1</v>
      </c>
    </row>
    <row r="94" spans="1:6" ht="48" customHeight="1">
      <c r="A94" s="178" t="s">
        <v>1160</v>
      </c>
      <c r="B94" s="177" t="s">
        <v>1161</v>
      </c>
      <c r="C94" s="178" t="s">
        <v>1162</v>
      </c>
      <c r="D94" s="181">
        <v>0</v>
      </c>
      <c r="E94" s="181">
        <v>0</v>
      </c>
      <c r="F94" s="180"/>
    </row>
    <row r="95" spans="1:6" ht="39" customHeight="1">
      <c r="A95" s="178" t="s">
        <v>1163</v>
      </c>
      <c r="B95" s="177" t="s">
        <v>1164</v>
      </c>
      <c r="C95" s="178" t="s">
        <v>1165</v>
      </c>
      <c r="D95" s="181">
        <v>0</v>
      </c>
      <c r="E95" s="181">
        <v>0</v>
      </c>
      <c r="F95" s="180"/>
    </row>
    <row r="96" spans="1:6" ht="39" customHeight="1">
      <c r="A96" s="178" t="s">
        <v>1166</v>
      </c>
      <c r="B96" s="177" t="s">
        <v>1167</v>
      </c>
      <c r="C96" s="178" t="s">
        <v>1168</v>
      </c>
      <c r="D96" s="181">
        <v>4972678</v>
      </c>
      <c r="E96" s="181">
        <v>2486339</v>
      </c>
      <c r="F96" s="180">
        <v>1.0027776298956399</v>
      </c>
    </row>
    <row r="97" spans="1:6" ht="39" customHeight="1">
      <c r="A97" s="178" t="s">
        <v>1169</v>
      </c>
      <c r="B97" s="177" t="s">
        <v>1170</v>
      </c>
      <c r="C97" s="178" t="s">
        <v>1171</v>
      </c>
      <c r="D97" s="181">
        <v>0</v>
      </c>
      <c r="E97" s="181">
        <v>0</v>
      </c>
      <c r="F97" s="180"/>
    </row>
    <row r="98" spans="1:6" ht="48" customHeight="1">
      <c r="A98" s="178" t="s">
        <v>1172</v>
      </c>
      <c r="B98" s="177" t="s">
        <v>1173</v>
      </c>
      <c r="C98" s="178" t="s">
        <v>1174</v>
      </c>
      <c r="D98" s="181">
        <v>0</v>
      </c>
      <c r="E98" s="181">
        <v>0</v>
      </c>
      <c r="F98" s="180"/>
    </row>
    <row r="99" spans="1:6" ht="45" customHeight="1">
      <c r="A99" s="178" t="s">
        <v>1175</v>
      </c>
      <c r="B99" s="177" t="s">
        <v>1176</v>
      </c>
      <c r="C99" s="178" t="s">
        <v>1177</v>
      </c>
      <c r="D99" s="181">
        <v>4972678</v>
      </c>
      <c r="E99" s="181">
        <v>2486339</v>
      </c>
      <c r="F99" s="180">
        <v>1.0027776298956399</v>
      </c>
    </row>
    <row r="100" spans="1:6" ht="39" customHeight="1">
      <c r="A100" s="178" t="s">
        <v>1178</v>
      </c>
      <c r="B100" s="177" t="s">
        <v>1179</v>
      </c>
      <c r="C100" s="178" t="s">
        <v>1180</v>
      </c>
      <c r="D100" s="181">
        <v>0</v>
      </c>
      <c r="E100" s="181">
        <v>0</v>
      </c>
      <c r="F100" s="180"/>
    </row>
    <row r="101" spans="1:6" ht="39" customHeight="1">
      <c r="A101" s="178" t="s">
        <v>1181</v>
      </c>
      <c r="B101" s="177" t="s">
        <v>1182</v>
      </c>
      <c r="C101" s="178" t="s">
        <v>1183</v>
      </c>
      <c r="D101" s="181">
        <v>0</v>
      </c>
      <c r="E101" s="181">
        <v>0</v>
      </c>
      <c r="F101" s="180"/>
    </row>
    <row r="102" spans="1:6" ht="39" customHeight="1">
      <c r="A102" s="178" t="s">
        <v>1184</v>
      </c>
      <c r="B102" s="177" t="s">
        <v>1185</v>
      </c>
      <c r="C102" s="178" t="s">
        <v>1186</v>
      </c>
      <c r="D102" s="181">
        <v>0</v>
      </c>
      <c r="E102" s="181">
        <v>0</v>
      </c>
      <c r="F102" s="180"/>
    </row>
    <row r="103" spans="1:6" ht="39" customHeight="1">
      <c r="A103" s="178" t="s">
        <v>1187</v>
      </c>
      <c r="B103" s="177" t="s">
        <v>1188</v>
      </c>
      <c r="C103" s="178" t="s">
        <v>1189</v>
      </c>
      <c r="D103" s="181">
        <v>0</v>
      </c>
      <c r="E103" s="181">
        <v>0</v>
      </c>
      <c r="F103" s="180"/>
    </row>
    <row r="104" spans="1:6" ht="39" customHeight="1">
      <c r="A104" s="178" t="s">
        <v>1190</v>
      </c>
      <c r="B104" s="177" t="s">
        <v>1191</v>
      </c>
      <c r="C104" s="178" t="s">
        <v>1192</v>
      </c>
      <c r="D104" s="181">
        <v>0</v>
      </c>
      <c r="E104" s="181">
        <v>0</v>
      </c>
      <c r="F104" s="180"/>
    </row>
    <row r="105" spans="1:6" ht="39" customHeight="1">
      <c r="A105" s="183" t="s">
        <v>1193</v>
      </c>
      <c r="B105" s="182" t="s">
        <v>1194</v>
      </c>
      <c r="C105" s="183" t="s">
        <v>1195</v>
      </c>
      <c r="D105" s="185">
        <v>6046937553</v>
      </c>
      <c r="E105" s="185">
        <v>6083101229</v>
      </c>
      <c r="F105" s="184">
        <v>4.8832595945982504</v>
      </c>
    </row>
    <row r="106" spans="1:6" ht="39" customHeight="1">
      <c r="A106" s="178" t="s">
        <v>1196</v>
      </c>
      <c r="B106" s="177" t="s">
        <v>1197</v>
      </c>
      <c r="C106" s="178" t="s">
        <v>1198</v>
      </c>
      <c r="D106" s="181">
        <v>582737096107</v>
      </c>
      <c r="E106" s="181">
        <v>507602081102</v>
      </c>
      <c r="F106" s="180">
        <v>1.5965908516928</v>
      </c>
    </row>
    <row r="107" spans="1:6" ht="39" customHeight="1">
      <c r="A107" s="178" t="s">
        <v>1199</v>
      </c>
      <c r="B107" s="177" t="s">
        <v>1200</v>
      </c>
      <c r="C107" s="178" t="s">
        <v>1201</v>
      </c>
      <c r="D107" s="186">
        <v>17562292.940000001</v>
      </c>
      <c r="E107" s="186">
        <v>15391775.539999999</v>
      </c>
      <c r="F107" s="180">
        <v>1.2999283545801501</v>
      </c>
    </row>
    <row r="108" spans="1:6" ht="39" customHeight="1">
      <c r="A108" s="178" t="s">
        <v>1202</v>
      </c>
      <c r="B108" s="177" t="s">
        <v>1203</v>
      </c>
      <c r="C108" s="178" t="s">
        <v>1204</v>
      </c>
      <c r="D108" s="186">
        <v>33181.15</v>
      </c>
      <c r="E108" s="186">
        <v>32978.78</v>
      </c>
      <c r="F108" s="180">
        <v>1.2282145680891501</v>
      </c>
    </row>
    <row r="109" spans="1:6" s="4" customFormat="1" ht="16.899999999999999" customHeight="1"/>
    <row r="110" spans="1:6" s="4" customFormat="1" ht="16.899999999999999" customHeight="1">
      <c r="A110" s="16" t="s">
        <v>10</v>
      </c>
      <c r="B110" s="5"/>
      <c r="C110" s="5"/>
      <c r="E110" s="16" t="s">
        <v>11</v>
      </c>
      <c r="F110" s="5"/>
    </row>
    <row r="111" spans="1:6" s="6" customFormat="1" ht="16.899999999999999" customHeight="1">
      <c r="A111" s="17" t="s">
        <v>12</v>
      </c>
      <c r="B111" s="7"/>
      <c r="C111" s="7"/>
      <c r="E111" s="17" t="s">
        <v>13</v>
      </c>
      <c r="F111" s="7"/>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1"/>
      <c r="B118" s="91"/>
      <c r="C118" s="5"/>
      <c r="D118" s="5"/>
      <c r="E118" s="91"/>
      <c r="F118" s="91"/>
    </row>
    <row r="119" spans="1:6" s="4" customFormat="1" ht="16.899999999999999" customHeight="1">
      <c r="A119" s="15" t="s">
        <v>14</v>
      </c>
      <c r="B119" s="90"/>
      <c r="C119" s="5"/>
      <c r="E119" s="15" t="s">
        <v>1207</v>
      </c>
      <c r="F119" s="90"/>
    </row>
    <row r="120" spans="1:6" s="4" customFormat="1" ht="16.899999999999999" customHeight="1">
      <c r="A120" s="89" t="s">
        <v>1214</v>
      </c>
      <c r="B120" s="5"/>
      <c r="C120" s="5"/>
      <c r="E120" s="89" t="s">
        <v>1215</v>
      </c>
      <c r="F120" s="5"/>
    </row>
    <row r="121" spans="1:6" s="4" customFormat="1" ht="16.899999999999999" customHeight="1">
      <c r="A121" s="5" t="s">
        <v>1216</v>
      </c>
      <c r="B121" s="5"/>
      <c r="C121" s="5"/>
      <c r="E121" s="5" t="s">
        <v>1217</v>
      </c>
      <c r="F121" s="5"/>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&amp;L&amp;"Arial"&amp;9&amp;K317100 PUBLIC&amp;1#_x000D_</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60" zoomScale="55" zoomScaleNormal="100" zoomScaleSheetLayoutView="55" workbookViewId="0">
      <selection activeCell="D72" sqref="D72:F72"/>
    </sheetView>
  </sheetViews>
  <sheetFormatPr defaultColWidth="8.7109375" defaultRowHeight="12.75"/>
  <cols>
    <col min="1" max="1" width="8.7109375" style="11"/>
    <col min="2" max="2" width="46.28515625" style="11" customWidth="1"/>
    <col min="3" max="3" width="10.7109375" style="11" bestFit="1" customWidth="1"/>
    <col min="4" max="6" width="36.85546875" style="11" customWidth="1"/>
    <col min="7" max="16384" width="8.7109375" style="20"/>
  </cols>
  <sheetData>
    <row r="1" spans="1:6" ht="54.75" customHeight="1">
      <c r="A1" s="193" t="s">
        <v>644</v>
      </c>
      <c r="B1" s="193"/>
      <c r="C1" s="193"/>
      <c r="D1" s="193"/>
      <c r="E1" s="193"/>
      <c r="F1" s="193"/>
    </row>
    <row r="2" spans="1:6" ht="54.75" customHeight="1">
      <c r="A2" s="194" t="s">
        <v>645</v>
      </c>
      <c r="B2" s="194"/>
      <c r="C2" s="194"/>
      <c r="D2" s="194"/>
      <c r="E2" s="194"/>
      <c r="F2" s="194"/>
    </row>
    <row r="3" spans="1:6" ht="22.5" customHeight="1">
      <c r="A3" s="195" t="s">
        <v>595</v>
      </c>
      <c r="B3" s="195"/>
      <c r="C3" s="195"/>
      <c r="D3" s="195"/>
      <c r="E3" s="195"/>
      <c r="F3" s="195"/>
    </row>
    <row r="4" spans="1:6" ht="21" customHeight="1">
      <c r="A4" s="195"/>
      <c r="B4" s="195"/>
      <c r="C4" s="195"/>
      <c r="D4" s="195"/>
      <c r="E4" s="195"/>
      <c r="F4" s="195"/>
    </row>
    <row r="5" spans="1:6" ht="16.149999999999999" customHeight="1">
      <c r="A5" s="196" t="str">
        <f>TONGQUAN!C2</f>
        <v>Quý II năm 2024
/ Quarter II 2024</v>
      </c>
      <c r="B5" s="196"/>
      <c r="C5" s="196"/>
      <c r="D5" s="196"/>
      <c r="E5" s="196"/>
      <c r="F5" s="196"/>
    </row>
    <row r="7" spans="1:6" ht="16.899999999999999" customHeight="1">
      <c r="A7" s="119" t="s">
        <v>2</v>
      </c>
      <c r="C7" s="211" t="str">
        <f>TONGQUAN!D5</f>
        <v>Công ty TNHH quản lý quỹ đầu tư chứng khoán Vietcombank</v>
      </c>
      <c r="D7" s="211"/>
      <c r="E7" s="211"/>
      <c r="F7" s="211"/>
    </row>
    <row r="8" spans="1:6" ht="16.899999999999999" customHeight="1">
      <c r="A8" s="11" t="s">
        <v>15</v>
      </c>
      <c r="C8" s="210" t="str">
        <f>TONGQUAN!D6</f>
        <v>Vietcombank Fund Management Company Limited</v>
      </c>
      <c r="D8" s="210"/>
      <c r="E8" s="210"/>
      <c r="F8" s="210"/>
    </row>
    <row r="9" spans="1:6" ht="16.899999999999999" customHeight="1">
      <c r="A9" s="119" t="s">
        <v>3</v>
      </c>
      <c r="C9" s="211" t="str">
        <f>TONGQUAN!D7</f>
        <v>Ngân hàng TNHH Một thành viên Standard Chartered (Việt Nam)</v>
      </c>
      <c r="D9" s="211"/>
      <c r="E9" s="211"/>
      <c r="F9" s="211"/>
    </row>
    <row r="10" spans="1:6" ht="16.899999999999999" customHeight="1">
      <c r="A10" s="11" t="s">
        <v>4</v>
      </c>
      <c r="C10" s="210" t="str">
        <f>TONGQUAN!D8</f>
        <v>Standard Chartered Bank (Vietnam) Limited</v>
      </c>
      <c r="D10" s="210"/>
      <c r="E10" s="210"/>
      <c r="F10" s="210"/>
    </row>
    <row r="11" spans="1:6" ht="16.899999999999999" customHeight="1">
      <c r="A11" s="119" t="s">
        <v>5</v>
      </c>
      <c r="C11" s="211" t="str">
        <f>TONGQUAN!D9</f>
        <v>Quỹ Đầu tư Cổ Phiếu Hàng Đầu VCBF</v>
      </c>
      <c r="D11" s="211"/>
      <c r="E11" s="211"/>
      <c r="F11" s="211"/>
    </row>
    <row r="12" spans="1:6" ht="16.899999999999999" customHeight="1">
      <c r="A12" s="11" t="s">
        <v>6</v>
      </c>
      <c r="C12" s="210" t="str">
        <f>TONGQUAN!D10</f>
        <v>VCBF Blue Chip Fund(VCBBCF)</v>
      </c>
      <c r="D12" s="210"/>
      <c r="E12" s="210"/>
      <c r="F12" s="210"/>
    </row>
    <row r="13" spans="1:6" ht="16.899999999999999" customHeight="1">
      <c r="A13" s="119" t="s">
        <v>7</v>
      </c>
      <c r="C13" s="211" t="str">
        <f>TONGQUAN!D11</f>
        <v>Ngày 08 tháng 07 năm 2024</v>
      </c>
      <c r="D13" s="211"/>
      <c r="E13" s="211"/>
      <c r="F13" s="211"/>
    </row>
    <row r="14" spans="1:6" ht="16.899999999999999" customHeight="1">
      <c r="A14" s="11" t="s">
        <v>8</v>
      </c>
      <c r="C14" s="210" t="str">
        <f>TONGQUAN!D12</f>
        <v>08 Jul 2024</v>
      </c>
      <c r="D14" s="210"/>
      <c r="E14" s="210"/>
      <c r="F14" s="210"/>
    </row>
    <row r="15" spans="1:6" ht="16.899999999999999" customHeight="1"/>
    <row r="16" spans="1:6" ht="16.899999999999999" customHeight="1">
      <c r="A16" s="113" t="s">
        <v>642</v>
      </c>
      <c r="B16" s="114" t="s">
        <v>643</v>
      </c>
    </row>
    <row r="17" spans="1:6" ht="16.899999999999999" customHeight="1">
      <c r="A17" s="18" t="s">
        <v>22</v>
      </c>
      <c r="B17" s="19" t="s">
        <v>25</v>
      </c>
    </row>
    <row r="18" spans="1:6" ht="38.25">
      <c r="A18" s="164" t="s">
        <v>17</v>
      </c>
      <c r="B18" s="164" t="s">
        <v>18</v>
      </c>
      <c r="C18" s="164" t="s">
        <v>19</v>
      </c>
      <c r="D18" s="165" t="s">
        <v>1220</v>
      </c>
      <c r="E18" s="165" t="s">
        <v>1221</v>
      </c>
      <c r="F18" s="165" t="s">
        <v>648</v>
      </c>
    </row>
    <row r="19" spans="1:6" s="22" customFormat="1" ht="25.5">
      <c r="A19" s="166" t="s">
        <v>16</v>
      </c>
      <c r="B19" s="167" t="s">
        <v>33</v>
      </c>
      <c r="C19" s="168" t="s">
        <v>50</v>
      </c>
      <c r="D19" s="169">
        <v>4132122333</v>
      </c>
      <c r="E19" s="169">
        <v>834204036</v>
      </c>
      <c r="F19" s="169">
        <v>4966326369</v>
      </c>
    </row>
    <row r="20" spans="1:6" ht="25.5">
      <c r="A20" s="94">
        <v>1</v>
      </c>
      <c r="B20" s="95" t="s">
        <v>599</v>
      </c>
      <c r="C20" s="96" t="s">
        <v>57</v>
      </c>
      <c r="D20" s="170">
        <v>0</v>
      </c>
      <c r="E20" s="170">
        <v>0</v>
      </c>
      <c r="F20" s="170">
        <v>0</v>
      </c>
    </row>
    <row r="21" spans="1:6">
      <c r="A21" s="117" t="s">
        <v>600</v>
      </c>
      <c r="B21" s="117" t="s">
        <v>600</v>
      </c>
      <c r="C21" s="117" t="s">
        <v>600</v>
      </c>
      <c r="D21" s="171" t="s">
        <v>600</v>
      </c>
      <c r="E21" s="171" t="s">
        <v>601</v>
      </c>
      <c r="F21" s="171" t="s">
        <v>601</v>
      </c>
    </row>
    <row r="22" spans="1:6" ht="25.5">
      <c r="A22" s="94">
        <v>2</v>
      </c>
      <c r="B22" s="95" t="s">
        <v>279</v>
      </c>
      <c r="C22" s="96" t="s">
        <v>51</v>
      </c>
      <c r="D22" s="170">
        <v>3981835454</v>
      </c>
      <c r="E22" s="170">
        <v>784404600</v>
      </c>
      <c r="F22" s="170">
        <v>4766240054</v>
      </c>
    </row>
    <row r="23" spans="1:6">
      <c r="A23" s="117" t="s">
        <v>600</v>
      </c>
      <c r="B23" s="117" t="s">
        <v>600</v>
      </c>
      <c r="C23" s="117" t="s">
        <v>600</v>
      </c>
      <c r="D23" s="171" t="s">
        <v>600</v>
      </c>
      <c r="E23" s="171" t="s">
        <v>601</v>
      </c>
      <c r="F23" s="171" t="s">
        <v>601</v>
      </c>
    </row>
    <row r="24" spans="1:6" ht="25.5">
      <c r="A24" s="97"/>
      <c r="B24" s="98" t="s">
        <v>280</v>
      </c>
      <c r="C24" s="99" t="s">
        <v>52</v>
      </c>
      <c r="D24" s="170">
        <v>3981835454</v>
      </c>
      <c r="E24" s="170">
        <v>784404600</v>
      </c>
      <c r="F24" s="170">
        <v>4766240054</v>
      </c>
    </row>
    <row r="25" spans="1:6" ht="25.5">
      <c r="A25" s="97"/>
      <c r="B25" s="98" t="s">
        <v>281</v>
      </c>
      <c r="C25" s="99" t="s">
        <v>53</v>
      </c>
      <c r="D25" s="170">
        <v>0</v>
      </c>
      <c r="E25" s="170">
        <v>0</v>
      </c>
      <c r="F25" s="170">
        <v>0</v>
      </c>
    </row>
    <row r="26" spans="1:6" ht="25.5">
      <c r="A26" s="94">
        <v>3</v>
      </c>
      <c r="B26" s="95" t="s">
        <v>282</v>
      </c>
      <c r="C26" s="96" t="s">
        <v>54</v>
      </c>
      <c r="D26" s="170">
        <v>150286879</v>
      </c>
      <c r="E26" s="170">
        <v>49799436</v>
      </c>
      <c r="F26" s="170">
        <v>200086315</v>
      </c>
    </row>
    <row r="27" spans="1:6">
      <c r="A27" s="117" t="s">
        <v>600</v>
      </c>
      <c r="B27" s="117" t="s">
        <v>600</v>
      </c>
      <c r="C27" s="117" t="s">
        <v>600</v>
      </c>
      <c r="D27" s="171" t="s">
        <v>600</v>
      </c>
      <c r="E27" s="171" t="s">
        <v>600</v>
      </c>
      <c r="F27" s="171" t="s">
        <v>600</v>
      </c>
    </row>
    <row r="28" spans="1:6" ht="25.5">
      <c r="A28" s="97"/>
      <c r="B28" s="98" t="s">
        <v>275</v>
      </c>
      <c r="C28" s="99" t="s">
        <v>55</v>
      </c>
      <c r="D28" s="170">
        <v>150286879</v>
      </c>
      <c r="E28" s="170">
        <v>49799436</v>
      </c>
      <c r="F28" s="170">
        <v>200086315</v>
      </c>
    </row>
    <row r="29" spans="1:6" ht="25.5">
      <c r="A29" s="97"/>
      <c r="B29" s="98" t="s">
        <v>662</v>
      </c>
      <c r="C29" s="99" t="s">
        <v>56</v>
      </c>
      <c r="D29" s="170">
        <v>0</v>
      </c>
      <c r="E29" s="170">
        <v>0</v>
      </c>
      <c r="F29" s="170">
        <v>0</v>
      </c>
    </row>
    <row r="30" spans="1:6" ht="25.5">
      <c r="A30" s="97"/>
      <c r="B30" s="98" t="s">
        <v>322</v>
      </c>
      <c r="C30" s="99" t="s">
        <v>272</v>
      </c>
      <c r="D30" s="170">
        <v>0</v>
      </c>
      <c r="E30" s="170">
        <v>0</v>
      </c>
      <c r="F30" s="170">
        <v>0</v>
      </c>
    </row>
    <row r="31" spans="1:6" s="22" customFormat="1" ht="25.5">
      <c r="A31" s="94">
        <v>4</v>
      </c>
      <c r="B31" s="95" t="s">
        <v>283</v>
      </c>
      <c r="C31" s="96" t="s">
        <v>57</v>
      </c>
      <c r="D31" s="170">
        <v>0</v>
      </c>
      <c r="E31" s="170">
        <v>0</v>
      </c>
      <c r="F31" s="170">
        <v>0</v>
      </c>
    </row>
    <row r="32" spans="1:6">
      <c r="A32" s="117" t="s">
        <v>600</v>
      </c>
      <c r="B32" s="117" t="s">
        <v>600</v>
      </c>
      <c r="C32" s="117" t="s">
        <v>600</v>
      </c>
      <c r="D32" s="171" t="s">
        <v>600</v>
      </c>
      <c r="E32" s="171" t="s">
        <v>600</v>
      </c>
      <c r="F32" s="171" t="s">
        <v>600</v>
      </c>
    </row>
    <row r="33" spans="1:6" ht="25.5">
      <c r="A33" s="100"/>
      <c r="B33" s="101" t="s">
        <v>284</v>
      </c>
      <c r="C33" s="102" t="s">
        <v>58</v>
      </c>
      <c r="D33" s="170">
        <v>0</v>
      </c>
      <c r="E33" s="170">
        <v>0</v>
      </c>
      <c r="F33" s="170">
        <v>0</v>
      </c>
    </row>
    <row r="34" spans="1:6" ht="25.5">
      <c r="A34" s="100"/>
      <c r="B34" s="101" t="s">
        <v>285</v>
      </c>
      <c r="C34" s="102" t="s">
        <v>59</v>
      </c>
      <c r="D34" s="170">
        <v>0</v>
      </c>
      <c r="E34" s="170">
        <v>0</v>
      </c>
      <c r="F34" s="170">
        <v>0</v>
      </c>
    </row>
    <row r="35" spans="1:6" ht="76.5">
      <c r="A35" s="100"/>
      <c r="B35" s="101" t="s">
        <v>34</v>
      </c>
      <c r="C35" s="102" t="s">
        <v>60</v>
      </c>
      <c r="D35" s="170">
        <v>0</v>
      </c>
      <c r="E35" s="170">
        <v>0</v>
      </c>
      <c r="F35" s="170">
        <v>0</v>
      </c>
    </row>
    <row r="36" spans="1:6" ht="25.5">
      <c r="A36" s="166" t="s">
        <v>22</v>
      </c>
      <c r="B36" s="167" t="s">
        <v>286</v>
      </c>
      <c r="C36" s="168" t="s">
        <v>61</v>
      </c>
      <c r="D36" s="173">
        <v>3090927998</v>
      </c>
      <c r="E36" s="173">
        <v>2495843372</v>
      </c>
      <c r="F36" s="173">
        <v>5586771370</v>
      </c>
    </row>
    <row r="37" spans="1:6" ht="38.25">
      <c r="A37" s="94">
        <v>1</v>
      </c>
      <c r="B37" s="95" t="s">
        <v>602</v>
      </c>
      <c r="C37" s="96" t="s">
        <v>62</v>
      </c>
      <c r="D37" s="170">
        <v>2552457587</v>
      </c>
      <c r="E37" s="170">
        <v>2112315618</v>
      </c>
      <c r="F37" s="170">
        <v>4664773205</v>
      </c>
    </row>
    <row r="38" spans="1:6">
      <c r="A38" s="117" t="s">
        <v>600</v>
      </c>
      <c r="B38" s="117" t="s">
        <v>600</v>
      </c>
      <c r="C38" s="117" t="s">
        <v>600</v>
      </c>
      <c r="D38" s="171" t="s">
        <v>600</v>
      </c>
      <c r="E38" s="171" t="s">
        <v>600</v>
      </c>
      <c r="F38" s="171" t="s">
        <v>600</v>
      </c>
    </row>
    <row r="39" spans="1:6" ht="51">
      <c r="A39" s="94">
        <v>2</v>
      </c>
      <c r="B39" s="95" t="s">
        <v>669</v>
      </c>
      <c r="C39" s="96" t="s">
        <v>63</v>
      </c>
      <c r="D39" s="170">
        <v>119300813</v>
      </c>
      <c r="E39" s="170">
        <v>99957507</v>
      </c>
      <c r="F39" s="170">
        <v>219258320</v>
      </c>
    </row>
    <row r="40" spans="1:6">
      <c r="A40" s="117" t="s">
        <v>600</v>
      </c>
      <c r="B40" s="117" t="s">
        <v>600</v>
      </c>
      <c r="C40" s="117" t="s">
        <v>600</v>
      </c>
      <c r="D40" s="171" t="s">
        <v>600</v>
      </c>
      <c r="E40" s="171" t="s">
        <v>600</v>
      </c>
      <c r="F40" s="171" t="s">
        <v>600</v>
      </c>
    </row>
    <row r="41" spans="1:6" ht="25.5">
      <c r="A41" s="103"/>
      <c r="B41" s="98" t="s">
        <v>603</v>
      </c>
      <c r="C41" s="99" t="s">
        <v>64</v>
      </c>
      <c r="D41" s="170">
        <v>40301965</v>
      </c>
      <c r="E41" s="170">
        <v>34425540</v>
      </c>
      <c r="F41" s="170">
        <v>74727505</v>
      </c>
    </row>
    <row r="42" spans="1:6" ht="25.5">
      <c r="A42" s="103"/>
      <c r="B42" s="98" t="s">
        <v>604</v>
      </c>
      <c r="C42" s="99" t="s">
        <v>65</v>
      </c>
      <c r="D42" s="170">
        <v>10780000</v>
      </c>
      <c r="E42" s="170">
        <v>3520000</v>
      </c>
      <c r="F42" s="170">
        <v>14300000</v>
      </c>
    </row>
    <row r="43" spans="1:6" ht="51">
      <c r="A43" s="103"/>
      <c r="B43" s="98" t="s">
        <v>670</v>
      </c>
      <c r="C43" s="99" t="s">
        <v>66</v>
      </c>
      <c r="D43" s="170">
        <v>9085360</v>
      </c>
      <c r="E43" s="170">
        <v>8619121</v>
      </c>
      <c r="F43" s="170">
        <v>17704481</v>
      </c>
    </row>
    <row r="44" spans="1:6" ht="25.5">
      <c r="A44" s="103"/>
      <c r="B44" s="98" t="s">
        <v>605</v>
      </c>
      <c r="C44" s="99" t="s">
        <v>67</v>
      </c>
      <c r="D44" s="170">
        <v>59133488</v>
      </c>
      <c r="E44" s="170">
        <v>53392846</v>
      </c>
      <c r="F44" s="170">
        <v>112526334</v>
      </c>
    </row>
    <row r="45" spans="1:6" ht="63.75">
      <c r="A45" s="94">
        <v>3</v>
      </c>
      <c r="B45" s="104" t="s">
        <v>606</v>
      </c>
      <c r="C45" s="96" t="s">
        <v>68</v>
      </c>
      <c r="D45" s="170">
        <v>145200000</v>
      </c>
      <c r="E45" s="170">
        <v>145200000</v>
      </c>
      <c r="F45" s="170">
        <v>290400000</v>
      </c>
    </row>
    <row r="46" spans="1:6">
      <c r="A46" s="117" t="s">
        <v>600</v>
      </c>
      <c r="B46" s="117" t="s">
        <v>600</v>
      </c>
      <c r="C46" s="117" t="s">
        <v>600</v>
      </c>
      <c r="D46" s="171" t="s">
        <v>600</v>
      </c>
      <c r="E46" s="171" t="s">
        <v>600</v>
      </c>
      <c r="F46" s="171" t="s">
        <v>600</v>
      </c>
    </row>
    <row r="47" spans="1:6" ht="25.5">
      <c r="A47" s="103"/>
      <c r="B47" s="105" t="s">
        <v>323</v>
      </c>
      <c r="C47" s="99" t="s">
        <v>69</v>
      </c>
      <c r="D47" s="170">
        <v>112200000</v>
      </c>
      <c r="E47" s="170">
        <v>112200000</v>
      </c>
      <c r="F47" s="170">
        <v>224400000</v>
      </c>
    </row>
    <row r="48" spans="1:6" ht="25.5">
      <c r="A48" s="103"/>
      <c r="B48" s="105" t="s">
        <v>36</v>
      </c>
      <c r="C48" s="99" t="s">
        <v>70</v>
      </c>
      <c r="D48" s="170">
        <v>33000000</v>
      </c>
      <c r="E48" s="170">
        <v>33000000</v>
      </c>
      <c r="F48" s="170">
        <v>66000000</v>
      </c>
    </row>
    <row r="49" spans="1:6" ht="25.5">
      <c r="A49" s="103">
        <v>4</v>
      </c>
      <c r="B49" s="105" t="s">
        <v>607</v>
      </c>
      <c r="C49" s="99" t="s">
        <v>82</v>
      </c>
      <c r="D49" s="170">
        <v>0</v>
      </c>
      <c r="E49" s="170">
        <v>0</v>
      </c>
      <c r="F49" s="170">
        <v>0</v>
      </c>
    </row>
    <row r="50" spans="1:6">
      <c r="A50" s="117" t="s">
        <v>600</v>
      </c>
      <c r="B50" s="117" t="s">
        <v>600</v>
      </c>
      <c r="C50" s="117" t="s">
        <v>600</v>
      </c>
      <c r="D50" s="171" t="s">
        <v>600</v>
      </c>
      <c r="E50" s="171" t="s">
        <v>600</v>
      </c>
      <c r="F50" s="171" t="s">
        <v>600</v>
      </c>
    </row>
    <row r="51" spans="1:6" ht="38.25">
      <c r="A51" s="103">
        <v>5</v>
      </c>
      <c r="B51" s="105" t="s">
        <v>608</v>
      </c>
      <c r="C51" s="99" t="s">
        <v>86</v>
      </c>
      <c r="D51" s="170">
        <v>0</v>
      </c>
      <c r="E51" s="170">
        <v>0</v>
      </c>
      <c r="F51" s="170">
        <v>0</v>
      </c>
    </row>
    <row r="52" spans="1:6">
      <c r="A52" s="117" t="s">
        <v>600</v>
      </c>
      <c r="B52" s="117" t="s">
        <v>600</v>
      </c>
      <c r="C52" s="117" t="s">
        <v>600</v>
      </c>
      <c r="D52" s="171" t="s">
        <v>600</v>
      </c>
      <c r="E52" s="171" t="s">
        <v>600</v>
      </c>
      <c r="F52" s="171" t="s">
        <v>600</v>
      </c>
    </row>
    <row r="53" spans="1:6" ht="25.5">
      <c r="A53" s="94">
        <v>6</v>
      </c>
      <c r="B53" s="95" t="s">
        <v>37</v>
      </c>
      <c r="C53" s="96" t="s">
        <v>71</v>
      </c>
      <c r="D53" s="170">
        <v>35445246</v>
      </c>
      <c r="E53" s="170">
        <v>35445246</v>
      </c>
      <c r="F53" s="170">
        <v>70890492</v>
      </c>
    </row>
    <row r="54" spans="1:6">
      <c r="A54" s="117" t="s">
        <v>600</v>
      </c>
      <c r="B54" s="117" t="s">
        <v>600</v>
      </c>
      <c r="C54" s="117" t="s">
        <v>600</v>
      </c>
      <c r="D54" s="171" t="s">
        <v>600</v>
      </c>
      <c r="E54" s="171" t="s">
        <v>600</v>
      </c>
      <c r="F54" s="171" t="s">
        <v>600</v>
      </c>
    </row>
    <row r="55" spans="1:6" ht="63.75">
      <c r="A55" s="94">
        <v>7</v>
      </c>
      <c r="B55" s="95" t="s">
        <v>324</v>
      </c>
      <c r="C55" s="96" t="s">
        <v>72</v>
      </c>
      <c r="D55" s="170">
        <v>30000000</v>
      </c>
      <c r="E55" s="170">
        <v>30000000</v>
      </c>
      <c r="F55" s="170">
        <v>60000000</v>
      </c>
    </row>
    <row r="56" spans="1:6">
      <c r="A56" s="117" t="s">
        <v>600</v>
      </c>
      <c r="B56" s="117" t="s">
        <v>600</v>
      </c>
      <c r="C56" s="117" t="s">
        <v>600</v>
      </c>
      <c r="D56" s="171" t="s">
        <v>600</v>
      </c>
      <c r="E56" s="171" t="s">
        <v>600</v>
      </c>
      <c r="F56" s="171" t="s">
        <v>600</v>
      </c>
    </row>
    <row r="57" spans="1:6" ht="25.5">
      <c r="A57" s="103"/>
      <c r="B57" s="14" t="s">
        <v>325</v>
      </c>
      <c r="C57" s="99" t="s">
        <v>73</v>
      </c>
      <c r="D57" s="170">
        <v>30000000</v>
      </c>
      <c r="E57" s="170">
        <v>30000000</v>
      </c>
      <c r="F57" s="170">
        <v>60000000</v>
      </c>
    </row>
    <row r="58" spans="1:6" ht="25.5">
      <c r="A58" s="103"/>
      <c r="B58" s="14" t="s">
        <v>287</v>
      </c>
      <c r="C58" s="99" t="s">
        <v>74</v>
      </c>
      <c r="D58" s="170">
        <v>0</v>
      </c>
      <c r="E58" s="170">
        <v>0</v>
      </c>
      <c r="F58" s="170">
        <v>0</v>
      </c>
    </row>
    <row r="59" spans="1:6" ht="25.5">
      <c r="A59" s="103"/>
      <c r="B59" s="14" t="s">
        <v>39</v>
      </c>
      <c r="C59" s="99" t="s">
        <v>75</v>
      </c>
      <c r="D59" s="170">
        <v>0</v>
      </c>
      <c r="E59" s="170">
        <v>0</v>
      </c>
      <c r="F59" s="170">
        <v>0</v>
      </c>
    </row>
    <row r="60" spans="1:6" ht="140.25">
      <c r="A60" s="94">
        <v>8</v>
      </c>
      <c r="B60" s="104" t="s">
        <v>326</v>
      </c>
      <c r="C60" s="96" t="s">
        <v>76</v>
      </c>
      <c r="D60" s="170">
        <v>120121888</v>
      </c>
      <c r="E60" s="170">
        <v>15500000</v>
      </c>
      <c r="F60" s="170">
        <v>135621888</v>
      </c>
    </row>
    <row r="61" spans="1:6">
      <c r="A61" s="117" t="s">
        <v>600</v>
      </c>
      <c r="B61" s="117" t="s">
        <v>600</v>
      </c>
      <c r="C61" s="117" t="s">
        <v>600</v>
      </c>
      <c r="D61" s="171" t="s">
        <v>600</v>
      </c>
      <c r="E61" s="171" t="s">
        <v>600</v>
      </c>
      <c r="F61" s="171" t="s">
        <v>600</v>
      </c>
    </row>
    <row r="62" spans="1:6" ht="25.5">
      <c r="A62" s="103"/>
      <c r="B62" s="105" t="s">
        <v>288</v>
      </c>
      <c r="C62" s="99" t="s">
        <v>77</v>
      </c>
      <c r="D62" s="170">
        <v>120121888</v>
      </c>
      <c r="E62" s="170">
        <v>15500000</v>
      </c>
      <c r="F62" s="170">
        <v>135621888</v>
      </c>
    </row>
    <row r="63" spans="1:6" ht="25.5">
      <c r="A63" s="103"/>
      <c r="B63" s="105" t="s">
        <v>202</v>
      </c>
      <c r="C63" s="99" t="s">
        <v>78</v>
      </c>
      <c r="D63" s="170">
        <v>0</v>
      </c>
      <c r="E63" s="170">
        <v>0</v>
      </c>
      <c r="F63" s="170">
        <v>0</v>
      </c>
    </row>
    <row r="64" spans="1:6" s="22" customFormat="1" ht="38.25">
      <c r="A64" s="103"/>
      <c r="B64" s="105" t="s">
        <v>327</v>
      </c>
      <c r="C64" s="99" t="s">
        <v>79</v>
      </c>
      <c r="D64" s="170">
        <v>0</v>
      </c>
      <c r="E64" s="170">
        <v>0</v>
      </c>
      <c r="F64" s="170">
        <v>0</v>
      </c>
    </row>
    <row r="65" spans="1:6" s="22" customFormat="1" ht="25.5">
      <c r="A65" s="103"/>
      <c r="B65" s="14" t="s">
        <v>289</v>
      </c>
      <c r="C65" s="99" t="s">
        <v>80</v>
      </c>
      <c r="D65" s="170">
        <v>0</v>
      </c>
      <c r="E65" s="170">
        <v>0</v>
      </c>
      <c r="F65" s="170">
        <v>0</v>
      </c>
    </row>
    <row r="66" spans="1:6" ht="25.5">
      <c r="A66" s="103"/>
      <c r="B66" s="14" t="s">
        <v>609</v>
      </c>
      <c r="C66" s="99" t="s">
        <v>81</v>
      </c>
      <c r="D66" s="170">
        <v>0</v>
      </c>
      <c r="E66" s="170">
        <v>0</v>
      </c>
      <c r="F66" s="170">
        <v>0</v>
      </c>
    </row>
    <row r="67" spans="1:6" ht="51">
      <c r="A67" s="94">
        <v>9</v>
      </c>
      <c r="B67" s="95" t="s">
        <v>328</v>
      </c>
      <c r="C67" s="96" t="s">
        <v>82</v>
      </c>
      <c r="D67" s="170">
        <v>83587944</v>
      </c>
      <c r="E67" s="170">
        <v>53750260</v>
      </c>
      <c r="F67" s="170">
        <v>137338204</v>
      </c>
    </row>
    <row r="68" spans="1:6" s="22" customFormat="1">
      <c r="A68" s="117" t="s">
        <v>600</v>
      </c>
      <c r="B68" s="117" t="s">
        <v>600</v>
      </c>
      <c r="C68" s="117" t="s">
        <v>600</v>
      </c>
      <c r="D68" s="171" t="s">
        <v>600</v>
      </c>
      <c r="E68" s="171" t="s">
        <v>600</v>
      </c>
      <c r="F68" s="171" t="s">
        <v>600</v>
      </c>
    </row>
    <row r="69" spans="1:6" s="22" customFormat="1" ht="25.5">
      <c r="A69" s="103"/>
      <c r="B69" s="98" t="s">
        <v>41</v>
      </c>
      <c r="C69" s="99" t="s">
        <v>83</v>
      </c>
      <c r="D69" s="170">
        <v>83570244</v>
      </c>
      <c r="E69" s="170">
        <v>53721760</v>
      </c>
      <c r="F69" s="170">
        <v>137292004</v>
      </c>
    </row>
    <row r="70" spans="1:6" s="22" customFormat="1" ht="25.5">
      <c r="A70" s="103"/>
      <c r="B70" s="98" t="s">
        <v>42</v>
      </c>
      <c r="C70" s="99" t="s">
        <v>84</v>
      </c>
      <c r="D70" s="170">
        <v>17700</v>
      </c>
      <c r="E70" s="170">
        <v>28500</v>
      </c>
      <c r="F70" s="170">
        <v>46200</v>
      </c>
    </row>
    <row r="71" spans="1:6" ht="25.5">
      <c r="A71" s="103"/>
      <c r="B71" s="98" t="s">
        <v>43</v>
      </c>
      <c r="C71" s="99" t="s">
        <v>85</v>
      </c>
      <c r="D71" s="170">
        <v>0</v>
      </c>
      <c r="E71" s="170">
        <v>0</v>
      </c>
      <c r="F71" s="170">
        <v>0</v>
      </c>
    </row>
    <row r="72" spans="1:6" ht="25.5">
      <c r="A72" s="94">
        <v>10</v>
      </c>
      <c r="B72" s="95" t="s">
        <v>610</v>
      </c>
      <c r="C72" s="96" t="s">
        <v>86</v>
      </c>
      <c r="D72" s="170">
        <v>4814520</v>
      </c>
      <c r="E72" s="170">
        <v>3674741</v>
      </c>
      <c r="F72" s="170">
        <v>8489261</v>
      </c>
    </row>
    <row r="73" spans="1:6">
      <c r="A73" s="117" t="s">
        <v>600</v>
      </c>
      <c r="B73" s="117" t="s">
        <v>600</v>
      </c>
      <c r="C73" s="117" t="s">
        <v>600</v>
      </c>
      <c r="D73" s="171" t="s">
        <v>600</v>
      </c>
      <c r="E73" s="171" t="s">
        <v>600</v>
      </c>
      <c r="F73" s="171" t="s">
        <v>600</v>
      </c>
    </row>
    <row r="74" spans="1:6" ht="25.5">
      <c r="A74" s="94"/>
      <c r="B74" s="98" t="s">
        <v>44</v>
      </c>
      <c r="C74" s="99" t="s">
        <v>87</v>
      </c>
      <c r="D74" s="170">
        <v>0</v>
      </c>
      <c r="E74" s="170">
        <v>0</v>
      </c>
      <c r="F74" s="170">
        <v>0</v>
      </c>
    </row>
    <row r="75" spans="1:6" ht="25.5">
      <c r="A75" s="94"/>
      <c r="B75" s="98" t="s">
        <v>329</v>
      </c>
      <c r="C75" s="99" t="s">
        <v>88</v>
      </c>
      <c r="D75" s="170">
        <v>0</v>
      </c>
      <c r="E75" s="170">
        <v>0</v>
      </c>
      <c r="F75" s="170">
        <v>0</v>
      </c>
    </row>
    <row r="76" spans="1:6" ht="25.5">
      <c r="A76" s="94"/>
      <c r="B76" s="98" t="s">
        <v>45</v>
      </c>
      <c r="C76" s="99" t="s">
        <v>89</v>
      </c>
      <c r="D76" s="170">
        <v>2486339</v>
      </c>
      <c r="E76" s="170">
        <v>2486339</v>
      </c>
      <c r="F76" s="170">
        <v>4972678</v>
      </c>
    </row>
    <row r="77" spans="1:6" ht="25.5">
      <c r="A77" s="94"/>
      <c r="B77" s="98" t="s">
        <v>46</v>
      </c>
      <c r="C77" s="99" t="s">
        <v>90</v>
      </c>
      <c r="D77" s="170">
        <v>2328181</v>
      </c>
      <c r="E77" s="170">
        <v>1188402</v>
      </c>
      <c r="F77" s="170">
        <v>3516583</v>
      </c>
    </row>
    <row r="78" spans="1:6" ht="25.5">
      <c r="A78" s="94"/>
      <c r="B78" s="98" t="s">
        <v>330</v>
      </c>
      <c r="C78" s="99" t="s">
        <v>91</v>
      </c>
      <c r="D78" s="170">
        <v>0</v>
      </c>
      <c r="E78" s="170">
        <v>0</v>
      </c>
      <c r="F78" s="170">
        <v>0</v>
      </c>
    </row>
    <row r="79" spans="1:6" ht="25.5">
      <c r="A79" s="94"/>
      <c r="B79" s="98" t="s">
        <v>43</v>
      </c>
      <c r="C79" s="99" t="s">
        <v>92</v>
      </c>
      <c r="D79" s="170">
        <v>0</v>
      </c>
      <c r="E79" s="170">
        <v>0</v>
      </c>
      <c r="F79" s="170">
        <v>0</v>
      </c>
    </row>
    <row r="80" spans="1:6" ht="25.5">
      <c r="A80" s="94"/>
      <c r="B80" s="98" t="s">
        <v>667</v>
      </c>
      <c r="C80" s="99" t="s">
        <v>93</v>
      </c>
      <c r="D80" s="170">
        <v>0</v>
      </c>
      <c r="E80" s="170">
        <v>0</v>
      </c>
      <c r="F80" s="170">
        <v>0</v>
      </c>
    </row>
    <row r="81" spans="1:6" ht="38.25">
      <c r="A81" s="172" t="s">
        <v>26</v>
      </c>
      <c r="B81" s="167" t="s">
        <v>331</v>
      </c>
      <c r="C81" s="168" t="s">
        <v>94</v>
      </c>
      <c r="D81" s="173">
        <v>1041194335</v>
      </c>
      <c r="E81" s="173">
        <v>-1661639336</v>
      </c>
      <c r="F81" s="173">
        <v>-620445001</v>
      </c>
    </row>
    <row r="82" spans="1:6" ht="25.5">
      <c r="A82" s="172" t="s">
        <v>27</v>
      </c>
      <c r="B82" s="167" t="s">
        <v>291</v>
      </c>
      <c r="C82" s="168" t="s">
        <v>95</v>
      </c>
      <c r="D82" s="173">
        <v>3559119350</v>
      </c>
      <c r="E82" s="173">
        <v>71558584650</v>
      </c>
      <c r="F82" s="173">
        <v>75117704000</v>
      </c>
    </row>
    <row r="83" spans="1:6" ht="51">
      <c r="A83" s="94">
        <v>1</v>
      </c>
      <c r="B83" s="95" t="s">
        <v>611</v>
      </c>
      <c r="C83" s="96" t="s">
        <v>96</v>
      </c>
      <c r="D83" s="170">
        <v>0</v>
      </c>
      <c r="E83" s="170">
        <v>2722748980</v>
      </c>
      <c r="F83" s="170">
        <v>2722748980</v>
      </c>
    </row>
    <row r="84" spans="1:6" ht="25.5">
      <c r="A84" s="94">
        <v>2</v>
      </c>
      <c r="B84" s="95" t="s">
        <v>47</v>
      </c>
      <c r="C84" s="96" t="s">
        <v>97</v>
      </c>
      <c r="D84" s="170">
        <v>3559119350</v>
      </c>
      <c r="E84" s="170">
        <v>68835835670</v>
      </c>
      <c r="F84" s="170">
        <v>72394955020</v>
      </c>
    </row>
    <row r="85" spans="1:6" ht="63.75">
      <c r="A85" s="172" t="s">
        <v>28</v>
      </c>
      <c r="B85" s="167" t="s">
        <v>332</v>
      </c>
      <c r="C85" s="168" t="s">
        <v>98</v>
      </c>
      <c r="D85" s="173">
        <v>4600313685</v>
      </c>
      <c r="E85" s="173">
        <v>69896945314</v>
      </c>
      <c r="F85" s="173">
        <v>74497258999</v>
      </c>
    </row>
    <row r="86" spans="1:6" ht="25.5">
      <c r="A86" s="172" t="s">
        <v>29</v>
      </c>
      <c r="B86" s="167" t="s">
        <v>48</v>
      </c>
      <c r="C86" s="168" t="s">
        <v>99</v>
      </c>
      <c r="D86" s="173">
        <v>507602081102</v>
      </c>
      <c r="E86" s="173">
        <v>387650368858</v>
      </c>
      <c r="F86" s="173">
        <v>387650368858</v>
      </c>
    </row>
    <row r="87" spans="1:6" ht="62.25" customHeight="1">
      <c r="A87" s="172" t="s">
        <v>30</v>
      </c>
      <c r="B87" s="167" t="s">
        <v>649</v>
      </c>
      <c r="C87" s="168" t="s">
        <v>100</v>
      </c>
      <c r="D87" s="173">
        <v>75135015005</v>
      </c>
      <c r="E87" s="173">
        <v>119951712244</v>
      </c>
      <c r="F87" s="173">
        <v>195086727249</v>
      </c>
    </row>
    <row r="88" spans="1:6" s="22" customFormat="1" ht="51">
      <c r="A88" s="94">
        <v>1</v>
      </c>
      <c r="B88" s="95" t="s">
        <v>612</v>
      </c>
      <c r="C88" s="96" t="s">
        <v>101</v>
      </c>
      <c r="D88" s="170">
        <v>4600313685</v>
      </c>
      <c r="E88" s="170">
        <v>69896945314</v>
      </c>
      <c r="F88" s="170">
        <v>74497258999</v>
      </c>
    </row>
    <row r="89" spans="1:6" ht="51">
      <c r="A89" s="94">
        <v>2</v>
      </c>
      <c r="B89" s="95" t="s">
        <v>613</v>
      </c>
      <c r="C89" s="96" t="s">
        <v>102</v>
      </c>
      <c r="D89" s="170">
        <v>0</v>
      </c>
      <c r="E89" s="170">
        <v>0</v>
      </c>
      <c r="F89" s="170">
        <v>0</v>
      </c>
    </row>
    <row r="90" spans="1:6" ht="51">
      <c r="A90" s="94">
        <v>3</v>
      </c>
      <c r="B90" s="95" t="s">
        <v>614</v>
      </c>
      <c r="C90" s="96" t="s">
        <v>103</v>
      </c>
      <c r="D90" s="170">
        <v>70534701320</v>
      </c>
      <c r="E90" s="170">
        <v>50054766930</v>
      </c>
      <c r="F90" s="170">
        <v>120589468250</v>
      </c>
    </row>
    <row r="91" spans="1:6" ht="51">
      <c r="A91" s="94"/>
      <c r="B91" s="95" t="s">
        <v>333</v>
      </c>
      <c r="C91" s="96" t="s">
        <v>615</v>
      </c>
      <c r="D91" s="170">
        <v>112643904102</v>
      </c>
      <c r="E91" s="170">
        <v>85198891357</v>
      </c>
      <c r="F91" s="170">
        <v>197842795459</v>
      </c>
    </row>
    <row r="92" spans="1:6" ht="51">
      <c r="A92" s="94"/>
      <c r="B92" s="95" t="s">
        <v>334</v>
      </c>
      <c r="C92" s="96" t="s">
        <v>616</v>
      </c>
      <c r="D92" s="170">
        <v>-42109202782</v>
      </c>
      <c r="E92" s="170">
        <v>-35144124427</v>
      </c>
      <c r="F92" s="170">
        <v>-77253327209</v>
      </c>
    </row>
    <row r="93" spans="1:6" s="26" customFormat="1" ht="25.5">
      <c r="A93" s="166" t="s">
        <v>31</v>
      </c>
      <c r="B93" s="167" t="s">
        <v>49</v>
      </c>
      <c r="C93" s="168" t="s">
        <v>104</v>
      </c>
      <c r="D93" s="173">
        <v>582737096107</v>
      </c>
      <c r="E93" s="173">
        <v>507602081102</v>
      </c>
      <c r="F93" s="173">
        <v>582737096107</v>
      </c>
    </row>
    <row r="94" spans="1:6" ht="51">
      <c r="A94" s="166" t="s">
        <v>32</v>
      </c>
      <c r="B94" s="167" t="s">
        <v>292</v>
      </c>
      <c r="C94" s="168" t="s">
        <v>105</v>
      </c>
      <c r="D94" s="173">
        <v>0</v>
      </c>
      <c r="E94" s="173">
        <v>0</v>
      </c>
      <c r="F94" s="173">
        <v>0</v>
      </c>
    </row>
    <row r="95" spans="1:6" ht="51">
      <c r="A95" s="106"/>
      <c r="B95" s="95" t="s">
        <v>293</v>
      </c>
      <c r="C95" s="96" t="s">
        <v>106</v>
      </c>
      <c r="D95" s="180">
        <v>0</v>
      </c>
      <c r="E95" s="180">
        <v>0</v>
      </c>
      <c r="F95" s="180">
        <v>0</v>
      </c>
    </row>
    <row r="96" spans="1:6" ht="16.899999999999999" customHeight="1"/>
    <row r="97" spans="1:6" ht="16.899999999999999" customHeight="1">
      <c r="A97" s="16" t="s">
        <v>10</v>
      </c>
      <c r="E97" s="16" t="s">
        <v>11</v>
      </c>
    </row>
    <row r="98" spans="1:6" ht="16.899999999999999" customHeight="1">
      <c r="A98" s="17" t="s">
        <v>12</v>
      </c>
      <c r="E98" s="17" t="s">
        <v>13</v>
      </c>
    </row>
    <row r="99" spans="1:6" ht="16.899999999999999" customHeight="1">
      <c r="A99" s="17"/>
      <c r="E99" s="17"/>
    </row>
    <row r="100" spans="1:6" ht="16.899999999999999" customHeight="1">
      <c r="A100" s="17"/>
      <c r="E100" s="17"/>
    </row>
    <row r="101" spans="1:6" ht="16.899999999999999" customHeight="1">
      <c r="A101" s="17"/>
      <c r="E101" s="17"/>
    </row>
    <row r="102" spans="1:6" ht="16.899999999999999" customHeight="1">
      <c r="A102" s="17"/>
      <c r="E102" s="17"/>
    </row>
    <row r="103" spans="1:6" ht="16.899999999999999" customHeight="1"/>
    <row r="104" spans="1:6" ht="16.899999999999999" customHeight="1"/>
    <row r="105" spans="1:6" ht="16.899999999999999" customHeight="1">
      <c r="A105" s="27" t="str">
        <f>TONGQUAN!C19</f>
        <v>Ngân hàng TNHH MTV Standard Chartered (Việt Nam)</v>
      </c>
      <c r="B105" s="28"/>
      <c r="E105" s="27" t="str">
        <f>TONGQUAN!F19</f>
        <v>Công ty TNHH quản lý quỹ đầu tư chứng khoán Vietcombank</v>
      </c>
      <c r="F105" s="28"/>
    </row>
    <row r="106" spans="1:6" ht="16.899999999999999" customHeight="1">
      <c r="A106" s="24" t="str">
        <f>TONGQUAN!C20</f>
        <v>Nguyễn Thùy Linh</v>
      </c>
      <c r="E106" s="24" t="str">
        <f>TONGQUAN!F20</f>
        <v>Bùi Sỹ Tân</v>
      </c>
    </row>
    <row r="107" spans="1:6" ht="16.899999999999999" customHeight="1">
      <c r="A107" s="11" t="str">
        <f>TONGQUAN!C21</f>
        <v>Phó phòng Dịch vụ nghiệp vụ giám sát Quỹ</v>
      </c>
      <c r="E107" s="11"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 PUBLIC&amp;1#_x000D_</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8"/>
  <sheetViews>
    <sheetView view="pageBreakPreview" topLeftCell="A73" zoomScale="55" zoomScaleNormal="100" zoomScaleSheetLayoutView="55" workbookViewId="0">
      <selection activeCell="F79" sqref="F78:F79"/>
    </sheetView>
  </sheetViews>
  <sheetFormatPr defaultColWidth="8.7109375" defaultRowHeight="12.75"/>
  <cols>
    <col min="1" max="1" width="9" style="11" customWidth="1"/>
    <col min="2" max="2" width="39.85546875" style="11" customWidth="1"/>
    <col min="3" max="3" width="9.28515625" style="11" customWidth="1"/>
    <col min="4" max="4" width="28" style="11" customWidth="1"/>
    <col min="5" max="5" width="33.85546875" style="11" customWidth="1"/>
    <col min="6" max="6" width="32.140625" style="11" customWidth="1"/>
    <col min="7" max="7" width="28.5703125" style="11" customWidth="1"/>
    <col min="8" max="16384" width="8.7109375" style="145"/>
  </cols>
  <sheetData>
    <row r="1" spans="1:7" ht="44.25" customHeight="1">
      <c r="A1" s="193" t="s">
        <v>644</v>
      </c>
      <c r="B1" s="193"/>
      <c r="C1" s="193"/>
      <c r="D1" s="193"/>
      <c r="E1" s="193"/>
      <c r="F1" s="193"/>
      <c r="G1" s="193"/>
    </row>
    <row r="2" spans="1:7" ht="59.25" customHeight="1">
      <c r="A2" s="194" t="s">
        <v>645</v>
      </c>
      <c r="B2" s="194"/>
      <c r="C2" s="194"/>
      <c r="D2" s="194"/>
      <c r="E2" s="194"/>
      <c r="F2" s="194"/>
      <c r="G2" s="194"/>
    </row>
    <row r="3" spans="1:7" ht="15" customHeight="1">
      <c r="A3" s="195" t="s">
        <v>595</v>
      </c>
      <c r="B3" s="195"/>
      <c r="C3" s="195"/>
      <c r="D3" s="195"/>
      <c r="E3" s="195"/>
      <c r="F3" s="195"/>
      <c r="G3" s="195"/>
    </row>
    <row r="4" spans="1:7" ht="27.4" customHeight="1">
      <c r="A4" s="195"/>
      <c r="B4" s="195"/>
      <c r="C4" s="195"/>
      <c r="D4" s="195"/>
      <c r="E4" s="195"/>
      <c r="F4" s="195"/>
      <c r="G4" s="195"/>
    </row>
    <row r="5" spans="1:7" ht="16.899999999999999" customHeight="1">
      <c r="A5" s="196" t="str">
        <f>TONGQUAN!C1</f>
        <v>Tại ngày 30 tháng 06 năm 2024
/ As at 30 Jun 2024</v>
      </c>
      <c r="B5" s="196"/>
      <c r="C5" s="196"/>
      <c r="D5" s="196"/>
      <c r="E5" s="196"/>
      <c r="F5" s="196"/>
      <c r="G5" s="196"/>
    </row>
    <row r="6" spans="1:7" ht="16.899999999999999" customHeight="1"/>
    <row r="7" spans="1:7" ht="16.899999999999999" customHeight="1">
      <c r="A7" s="119" t="s">
        <v>2</v>
      </c>
      <c r="C7" s="211" t="str">
        <f>TONGQUAN!D5</f>
        <v>Công ty TNHH quản lý quỹ đầu tư chứng khoán Vietcombank</v>
      </c>
      <c r="D7" s="211"/>
      <c r="E7" s="211"/>
      <c r="F7" s="211"/>
      <c r="G7" s="211"/>
    </row>
    <row r="8" spans="1:7" ht="16.899999999999999" customHeight="1">
      <c r="A8" s="11" t="s">
        <v>15</v>
      </c>
      <c r="C8" s="210" t="str">
        <f>TONGQUAN!D6</f>
        <v>Vietcombank Fund Management Company Limited</v>
      </c>
      <c r="D8" s="210"/>
      <c r="E8" s="210"/>
      <c r="F8" s="210"/>
      <c r="G8" s="210"/>
    </row>
    <row r="9" spans="1:7" ht="16.899999999999999" customHeight="1">
      <c r="A9" s="119" t="s">
        <v>3</v>
      </c>
      <c r="C9" s="211" t="str">
        <f>TONGQUAN!D7</f>
        <v>Ngân hàng TNHH Một thành viên Standard Chartered (Việt Nam)</v>
      </c>
      <c r="D9" s="211"/>
      <c r="E9" s="211"/>
      <c r="F9" s="211"/>
      <c r="G9" s="211"/>
    </row>
    <row r="10" spans="1:7" ht="16.899999999999999" customHeight="1">
      <c r="A10" s="11" t="s">
        <v>4</v>
      </c>
      <c r="C10" s="210" t="str">
        <f>TONGQUAN!D8</f>
        <v>Standard Chartered Bank (Vietnam) Limited</v>
      </c>
      <c r="D10" s="210"/>
      <c r="E10" s="210"/>
      <c r="F10" s="210"/>
      <c r="G10" s="210"/>
    </row>
    <row r="11" spans="1:7" ht="16.899999999999999" customHeight="1">
      <c r="A11" s="119" t="s">
        <v>5</v>
      </c>
      <c r="C11" s="211" t="str">
        <f>TONGQUAN!D9</f>
        <v>Quỹ Đầu tư Cổ Phiếu Hàng Đầu VCBF</v>
      </c>
      <c r="D11" s="211"/>
      <c r="E11" s="211"/>
      <c r="F11" s="211"/>
      <c r="G11" s="211"/>
    </row>
    <row r="12" spans="1:7" ht="16.899999999999999" customHeight="1">
      <c r="A12" s="11" t="s">
        <v>6</v>
      </c>
      <c r="C12" s="210" t="str">
        <f>TONGQUAN!D10</f>
        <v>VCBF Blue Chip Fund(VCBBCF)</v>
      </c>
      <c r="D12" s="210"/>
      <c r="E12" s="210"/>
      <c r="F12" s="210"/>
      <c r="G12" s="210"/>
    </row>
    <row r="13" spans="1:7" ht="16.899999999999999" customHeight="1">
      <c r="A13" s="119" t="s">
        <v>7</v>
      </c>
      <c r="C13" s="211" t="str">
        <f>TONGQUAN!D11</f>
        <v>Ngày 08 tháng 07 năm 2024</v>
      </c>
      <c r="D13" s="211"/>
      <c r="E13" s="211"/>
      <c r="F13" s="211"/>
      <c r="G13" s="211"/>
    </row>
    <row r="14" spans="1:7" ht="16.899999999999999" customHeight="1">
      <c r="A14" s="11" t="s">
        <v>8</v>
      </c>
      <c r="C14" s="210" t="str">
        <f>TONGQUAN!D12</f>
        <v>08 Jul 2024</v>
      </c>
      <c r="D14" s="210"/>
      <c r="E14" s="210"/>
      <c r="F14" s="210"/>
      <c r="G14" s="210"/>
    </row>
    <row r="15" spans="1:7" ht="18" hidden="1" customHeight="1"/>
    <row r="16" spans="1:7" ht="16.899999999999999" customHeight="1">
      <c r="A16" s="113" t="s">
        <v>642</v>
      </c>
      <c r="B16" s="114" t="s">
        <v>643</v>
      </c>
    </row>
    <row r="17" spans="1:7" ht="16.899999999999999" customHeight="1">
      <c r="A17" s="18" t="s">
        <v>26</v>
      </c>
      <c r="B17" s="19" t="s">
        <v>597</v>
      </c>
    </row>
    <row r="18" spans="1:7" ht="75.400000000000006" customHeight="1">
      <c r="A18" s="30" t="s">
        <v>235</v>
      </c>
      <c r="B18" s="30" t="s">
        <v>107</v>
      </c>
      <c r="C18" s="30" t="s">
        <v>19</v>
      </c>
      <c r="D18" s="30" t="s">
        <v>108</v>
      </c>
      <c r="E18" s="30" t="s">
        <v>109</v>
      </c>
      <c r="F18" s="30" t="s">
        <v>110</v>
      </c>
      <c r="G18" s="30" t="s">
        <v>111</v>
      </c>
    </row>
    <row r="19" spans="1:7" ht="39" customHeight="1">
      <c r="A19" s="183" t="s">
        <v>671</v>
      </c>
      <c r="B19" s="182" t="s">
        <v>672</v>
      </c>
      <c r="C19" s="183"/>
      <c r="D19" s="185"/>
      <c r="E19" s="185"/>
      <c r="F19" s="185"/>
      <c r="G19" s="184"/>
    </row>
    <row r="20" spans="1:7" ht="39" customHeight="1">
      <c r="A20" s="178"/>
      <c r="B20" s="177"/>
      <c r="C20" s="179"/>
      <c r="D20" s="181"/>
      <c r="E20" s="187"/>
      <c r="F20" s="181"/>
      <c r="G20" s="180"/>
    </row>
    <row r="21" spans="1:7" ht="39" customHeight="1">
      <c r="A21" s="183"/>
      <c r="B21" s="182" t="s">
        <v>673</v>
      </c>
      <c r="C21" s="183" t="s">
        <v>674</v>
      </c>
      <c r="D21" s="185"/>
      <c r="E21" s="185"/>
      <c r="F21" s="185"/>
      <c r="G21" s="184"/>
    </row>
    <row r="22" spans="1:7" ht="39" customHeight="1">
      <c r="A22" s="183" t="s">
        <v>675</v>
      </c>
      <c r="B22" s="182" t="s">
        <v>676</v>
      </c>
      <c r="C22" s="183" t="s">
        <v>677</v>
      </c>
      <c r="D22" s="185"/>
      <c r="E22" s="185"/>
      <c r="F22" s="185"/>
      <c r="G22" s="184"/>
    </row>
    <row r="23" spans="1:7" ht="39" customHeight="1">
      <c r="A23" s="178"/>
      <c r="B23" s="177"/>
      <c r="C23" s="179"/>
      <c r="D23" s="181"/>
      <c r="E23" s="187"/>
      <c r="F23" s="181"/>
      <c r="G23" s="180"/>
    </row>
    <row r="24" spans="1:7" ht="33.950000000000003" customHeight="1">
      <c r="A24" s="178" t="s">
        <v>678</v>
      </c>
      <c r="B24" s="177" t="s">
        <v>679</v>
      </c>
      <c r="C24" s="179" t="s">
        <v>680</v>
      </c>
      <c r="D24" s="181">
        <v>972785</v>
      </c>
      <c r="E24" s="187">
        <v>23800</v>
      </c>
      <c r="F24" s="181">
        <v>23152283000</v>
      </c>
      <c r="G24" s="180">
        <v>3.9322199102582202E-2</v>
      </c>
    </row>
    <row r="25" spans="1:7" ht="33.950000000000003" customHeight="1">
      <c r="A25" s="178" t="s">
        <v>681</v>
      </c>
      <c r="B25" s="177" t="s">
        <v>682</v>
      </c>
      <c r="C25" s="179" t="s">
        <v>683</v>
      </c>
      <c r="D25" s="181">
        <v>118100</v>
      </c>
      <c r="E25" s="187">
        <v>122000</v>
      </c>
      <c r="F25" s="181">
        <v>14408200000</v>
      </c>
      <c r="G25" s="180">
        <v>2.44711119464903E-2</v>
      </c>
    </row>
    <row r="26" spans="1:7" ht="33.950000000000003" customHeight="1">
      <c r="A26" s="178" t="s">
        <v>684</v>
      </c>
      <c r="B26" s="177" t="s">
        <v>685</v>
      </c>
      <c r="C26" s="179" t="s">
        <v>686</v>
      </c>
      <c r="D26" s="181">
        <v>395005</v>
      </c>
      <c r="E26" s="187">
        <v>43250</v>
      </c>
      <c r="F26" s="181">
        <v>17083966250</v>
      </c>
      <c r="G26" s="180">
        <v>2.90156751428917E-2</v>
      </c>
    </row>
    <row r="27" spans="1:7" ht="33.950000000000003" customHeight="1">
      <c r="A27" s="178" t="s">
        <v>687</v>
      </c>
      <c r="B27" s="177" t="s">
        <v>688</v>
      </c>
      <c r="C27" s="179" t="s">
        <v>689</v>
      </c>
      <c r="D27" s="181">
        <v>294920</v>
      </c>
      <c r="E27" s="187">
        <v>46000</v>
      </c>
      <c r="F27" s="181">
        <v>13566320000</v>
      </c>
      <c r="G27" s="180">
        <v>2.3041249803716701E-2</v>
      </c>
    </row>
    <row r="28" spans="1:7" ht="33.950000000000003" customHeight="1">
      <c r="A28" s="178" t="s">
        <v>690</v>
      </c>
      <c r="B28" s="177" t="s">
        <v>691</v>
      </c>
      <c r="C28" s="179" t="s">
        <v>692</v>
      </c>
      <c r="D28" s="181">
        <v>407944</v>
      </c>
      <c r="E28" s="187">
        <v>45700</v>
      </c>
      <c r="F28" s="181">
        <v>18643040800</v>
      </c>
      <c r="G28" s="180">
        <v>3.16636317124823E-2</v>
      </c>
    </row>
    <row r="29" spans="1:7" ht="33.950000000000003" customHeight="1">
      <c r="A29" s="178" t="s">
        <v>693</v>
      </c>
      <c r="B29" s="177" t="s">
        <v>694</v>
      </c>
      <c r="C29" s="179" t="s">
        <v>695</v>
      </c>
      <c r="D29" s="181">
        <v>647085</v>
      </c>
      <c r="E29" s="187">
        <v>31000</v>
      </c>
      <c r="F29" s="181">
        <v>20059635000</v>
      </c>
      <c r="G29" s="180">
        <v>3.4069597429986803E-2</v>
      </c>
    </row>
    <row r="30" spans="1:7" ht="33.950000000000003" customHeight="1">
      <c r="A30" s="178" t="s">
        <v>696</v>
      </c>
      <c r="B30" s="177" t="s">
        <v>697</v>
      </c>
      <c r="C30" s="179" t="s">
        <v>698</v>
      </c>
      <c r="D30" s="181">
        <v>449599</v>
      </c>
      <c r="E30" s="187">
        <v>130500</v>
      </c>
      <c r="F30" s="181">
        <v>58672669500</v>
      </c>
      <c r="G30" s="180">
        <v>9.9650578388274E-2</v>
      </c>
    </row>
    <row r="31" spans="1:7" ht="33.950000000000003" customHeight="1">
      <c r="A31" s="178" t="s">
        <v>699</v>
      </c>
      <c r="B31" s="177" t="s">
        <v>700</v>
      </c>
      <c r="C31" s="179" t="s">
        <v>701</v>
      </c>
      <c r="D31" s="181">
        <v>628320</v>
      </c>
      <c r="E31" s="187">
        <v>26200</v>
      </c>
      <c r="F31" s="181">
        <v>16461984000</v>
      </c>
      <c r="G31" s="180">
        <v>2.7959290773679799E-2</v>
      </c>
    </row>
    <row r="32" spans="1:7" ht="33.950000000000003" customHeight="1">
      <c r="A32" s="178" t="s">
        <v>702</v>
      </c>
      <c r="B32" s="177" t="s">
        <v>703</v>
      </c>
      <c r="C32" s="179" t="s">
        <v>704</v>
      </c>
      <c r="D32" s="181">
        <v>1025268</v>
      </c>
      <c r="E32" s="187">
        <v>28300</v>
      </c>
      <c r="F32" s="181">
        <v>29015084400</v>
      </c>
      <c r="G32" s="180">
        <v>4.9279672581534498E-2</v>
      </c>
    </row>
    <row r="33" spans="1:7" ht="33.950000000000003" customHeight="1">
      <c r="A33" s="178" t="s">
        <v>705</v>
      </c>
      <c r="B33" s="177" t="s">
        <v>706</v>
      </c>
      <c r="C33" s="179" t="s">
        <v>707</v>
      </c>
      <c r="D33" s="181">
        <v>2085767</v>
      </c>
      <c r="E33" s="187">
        <v>22200</v>
      </c>
      <c r="F33" s="181">
        <v>46304027400</v>
      </c>
      <c r="G33" s="180">
        <v>7.8643483438511103E-2</v>
      </c>
    </row>
    <row r="34" spans="1:7" ht="33.950000000000003" customHeight="1">
      <c r="A34" s="178" t="s">
        <v>708</v>
      </c>
      <c r="B34" s="177" t="s">
        <v>709</v>
      </c>
      <c r="C34" s="179" t="s">
        <v>710</v>
      </c>
      <c r="D34" s="181">
        <v>717440</v>
      </c>
      <c r="E34" s="187">
        <v>62400</v>
      </c>
      <c r="F34" s="181">
        <v>44768256000</v>
      </c>
      <c r="G34" s="180">
        <v>7.6035105302892703E-2</v>
      </c>
    </row>
    <row r="35" spans="1:7" ht="33.950000000000003" customHeight="1">
      <c r="A35" s="178" t="s">
        <v>711</v>
      </c>
      <c r="B35" s="177" t="s">
        <v>712</v>
      </c>
      <c r="C35" s="179" t="s">
        <v>713</v>
      </c>
      <c r="D35" s="181">
        <v>59900</v>
      </c>
      <c r="E35" s="187">
        <v>100500</v>
      </c>
      <c r="F35" s="181">
        <v>6019950000</v>
      </c>
      <c r="G35" s="180">
        <v>1.0224377115966901E-2</v>
      </c>
    </row>
    <row r="36" spans="1:7" ht="33.950000000000003" customHeight="1">
      <c r="A36" s="178" t="s">
        <v>714</v>
      </c>
      <c r="B36" s="177" t="s">
        <v>715</v>
      </c>
      <c r="C36" s="179" t="s">
        <v>716</v>
      </c>
      <c r="D36" s="181">
        <v>358046</v>
      </c>
      <c r="E36" s="187">
        <v>41400</v>
      </c>
      <c r="F36" s="181">
        <v>14823104400</v>
      </c>
      <c r="G36" s="180">
        <v>2.5175792060556701E-2</v>
      </c>
    </row>
    <row r="37" spans="1:7" ht="33.950000000000003" customHeight="1">
      <c r="A37" s="178" t="s">
        <v>717</v>
      </c>
      <c r="B37" s="177" t="s">
        <v>718</v>
      </c>
      <c r="C37" s="179" t="s">
        <v>719</v>
      </c>
      <c r="D37" s="181">
        <v>243697</v>
      </c>
      <c r="E37" s="187">
        <v>95500</v>
      </c>
      <c r="F37" s="181">
        <v>23273063500</v>
      </c>
      <c r="G37" s="180">
        <v>3.95273345904609E-2</v>
      </c>
    </row>
    <row r="38" spans="1:7" ht="33.950000000000003" customHeight="1">
      <c r="A38" s="178" t="s">
        <v>720</v>
      </c>
      <c r="B38" s="177" t="s">
        <v>721</v>
      </c>
      <c r="C38" s="179" t="s">
        <v>722</v>
      </c>
      <c r="D38" s="181">
        <v>396831</v>
      </c>
      <c r="E38" s="187">
        <v>40600</v>
      </c>
      <c r="F38" s="181">
        <v>16111338600</v>
      </c>
      <c r="G38" s="180">
        <v>2.73637491489854E-2</v>
      </c>
    </row>
    <row r="39" spans="1:7" ht="33.950000000000003" customHeight="1">
      <c r="A39" s="178" t="s">
        <v>723</v>
      </c>
      <c r="B39" s="177" t="s">
        <v>724</v>
      </c>
      <c r="C39" s="179" t="s">
        <v>725</v>
      </c>
      <c r="D39" s="181">
        <v>308100</v>
      </c>
      <c r="E39" s="187">
        <v>49000</v>
      </c>
      <c r="F39" s="181">
        <v>15096900000</v>
      </c>
      <c r="G39" s="180">
        <v>2.5640810784481799E-2</v>
      </c>
    </row>
    <row r="40" spans="1:7" ht="33.950000000000003" customHeight="1">
      <c r="A40" s="178" t="s">
        <v>726</v>
      </c>
      <c r="B40" s="177" t="s">
        <v>727</v>
      </c>
      <c r="C40" s="179" t="s">
        <v>728</v>
      </c>
      <c r="D40" s="181">
        <v>185200</v>
      </c>
      <c r="E40" s="187">
        <v>60000</v>
      </c>
      <c r="F40" s="181">
        <v>11112000000</v>
      </c>
      <c r="G40" s="180">
        <v>1.8872794377465699E-2</v>
      </c>
    </row>
    <row r="41" spans="1:7" ht="33.950000000000003" customHeight="1">
      <c r="A41" s="178" t="s">
        <v>729</v>
      </c>
      <c r="B41" s="177" t="s">
        <v>730</v>
      </c>
      <c r="C41" s="179" t="s">
        <v>731</v>
      </c>
      <c r="D41" s="181">
        <v>1564184</v>
      </c>
      <c r="E41" s="187">
        <v>28800</v>
      </c>
      <c r="F41" s="181">
        <v>45048499200</v>
      </c>
      <c r="G41" s="180">
        <v>7.6511074731373904E-2</v>
      </c>
    </row>
    <row r="42" spans="1:7" ht="33.950000000000003" customHeight="1">
      <c r="A42" s="178" t="s">
        <v>732</v>
      </c>
      <c r="B42" s="177" t="s">
        <v>733</v>
      </c>
      <c r="C42" s="179" t="s">
        <v>734</v>
      </c>
      <c r="D42" s="181">
        <v>448000</v>
      </c>
      <c r="E42" s="187">
        <v>23350</v>
      </c>
      <c r="F42" s="181">
        <v>10460800000</v>
      </c>
      <c r="G42" s="180">
        <v>1.7766786125251299E-2</v>
      </c>
    </row>
    <row r="43" spans="1:7" ht="33.950000000000003" customHeight="1">
      <c r="A43" s="178" t="s">
        <v>735</v>
      </c>
      <c r="B43" s="177" t="s">
        <v>736</v>
      </c>
      <c r="C43" s="179" t="s">
        <v>737</v>
      </c>
      <c r="D43" s="181">
        <v>285300</v>
      </c>
      <c r="E43" s="187">
        <v>37650</v>
      </c>
      <c r="F43" s="181">
        <v>10741545000</v>
      </c>
      <c r="G43" s="180">
        <v>1.8243607818690999E-2</v>
      </c>
    </row>
    <row r="44" spans="1:7" ht="33.950000000000003" customHeight="1">
      <c r="A44" s="178" t="s">
        <v>738</v>
      </c>
      <c r="B44" s="177" t="s">
        <v>739</v>
      </c>
      <c r="C44" s="179" t="s">
        <v>740</v>
      </c>
      <c r="D44" s="181">
        <v>550500</v>
      </c>
      <c r="E44" s="187">
        <v>21000</v>
      </c>
      <c r="F44" s="181">
        <v>11560500000</v>
      </c>
      <c r="G44" s="180">
        <v>1.9634533783359599E-2</v>
      </c>
    </row>
    <row r="45" spans="1:7" ht="33.950000000000003" customHeight="1">
      <c r="A45" s="178" t="s">
        <v>741</v>
      </c>
      <c r="B45" s="177" t="s">
        <v>742</v>
      </c>
      <c r="C45" s="179" t="s">
        <v>743</v>
      </c>
      <c r="D45" s="181">
        <v>258595</v>
      </c>
      <c r="E45" s="187">
        <v>41200</v>
      </c>
      <c r="F45" s="181">
        <v>10654114000</v>
      </c>
      <c r="G45" s="180">
        <v>1.8095113642555598E-2</v>
      </c>
    </row>
    <row r="46" spans="1:7" ht="33.950000000000003" customHeight="1">
      <c r="A46" s="178" t="s">
        <v>744</v>
      </c>
      <c r="B46" s="177" t="s">
        <v>745</v>
      </c>
      <c r="C46" s="179" t="s">
        <v>746</v>
      </c>
      <c r="D46" s="181">
        <v>361596</v>
      </c>
      <c r="E46" s="187">
        <v>65500</v>
      </c>
      <c r="F46" s="181">
        <v>23684538000</v>
      </c>
      <c r="G46" s="180">
        <v>4.0226189308789802E-2</v>
      </c>
    </row>
    <row r="47" spans="1:7" ht="33.950000000000003" customHeight="1">
      <c r="A47" s="178" t="s">
        <v>747</v>
      </c>
      <c r="B47" s="177" t="s">
        <v>748</v>
      </c>
      <c r="C47" s="179" t="s">
        <v>749</v>
      </c>
      <c r="D47" s="181">
        <v>635900</v>
      </c>
      <c r="E47" s="187">
        <v>18650</v>
      </c>
      <c r="F47" s="181">
        <v>11859535000</v>
      </c>
      <c r="G47" s="180">
        <v>2.01424194985023E-2</v>
      </c>
    </row>
    <row r="48" spans="1:7" ht="33.950000000000003" customHeight="1">
      <c r="A48" s="178" t="s">
        <v>750</v>
      </c>
      <c r="B48" s="177" t="s">
        <v>751</v>
      </c>
      <c r="C48" s="179" t="s">
        <v>752</v>
      </c>
      <c r="D48" s="181">
        <v>465000</v>
      </c>
      <c r="E48" s="187">
        <v>20450</v>
      </c>
      <c r="F48" s="181">
        <v>9509250000</v>
      </c>
      <c r="G48" s="180">
        <v>1.6150658741353099E-2</v>
      </c>
    </row>
    <row r="49" spans="1:7" ht="33.950000000000003" customHeight="1">
      <c r="A49" s="178" t="s">
        <v>753</v>
      </c>
      <c r="B49" s="177" t="s">
        <v>754</v>
      </c>
      <c r="C49" s="179" t="s">
        <v>755</v>
      </c>
      <c r="D49" s="181">
        <v>249497</v>
      </c>
      <c r="E49" s="187">
        <v>83000</v>
      </c>
      <c r="F49" s="181">
        <v>20708251000</v>
      </c>
      <c r="G49" s="180">
        <v>3.51712169762372E-2</v>
      </c>
    </row>
    <row r="50" spans="1:7" ht="39" customHeight="1">
      <c r="A50" s="183"/>
      <c r="B50" s="182" t="s">
        <v>756</v>
      </c>
      <c r="C50" s="183" t="s">
        <v>757</v>
      </c>
      <c r="D50" s="185"/>
      <c r="E50" s="185"/>
      <c r="F50" s="185">
        <v>542798855050</v>
      </c>
      <c r="G50" s="184">
        <v>0.92189805432707295</v>
      </c>
    </row>
    <row r="51" spans="1:7" ht="39" customHeight="1">
      <c r="A51" s="183" t="s">
        <v>758</v>
      </c>
      <c r="B51" s="182" t="s">
        <v>759</v>
      </c>
      <c r="C51" s="183" t="s">
        <v>760</v>
      </c>
      <c r="D51" s="185"/>
      <c r="E51" s="185"/>
      <c r="F51" s="185"/>
      <c r="G51" s="184"/>
    </row>
    <row r="52" spans="1:7" ht="39" customHeight="1">
      <c r="A52" s="178"/>
      <c r="B52" s="177"/>
      <c r="C52" s="179"/>
      <c r="D52" s="181"/>
      <c r="E52" s="187"/>
      <c r="F52" s="181"/>
      <c r="G52" s="180"/>
    </row>
    <row r="53" spans="1:7" ht="39" customHeight="1">
      <c r="A53" s="183"/>
      <c r="B53" s="182" t="s">
        <v>761</v>
      </c>
      <c r="C53" s="183" t="s">
        <v>762</v>
      </c>
      <c r="D53" s="185"/>
      <c r="E53" s="185"/>
      <c r="F53" s="185">
        <v>0</v>
      </c>
      <c r="G53" s="184">
        <v>0</v>
      </c>
    </row>
    <row r="54" spans="1:7" ht="39" customHeight="1">
      <c r="A54" s="183" t="s">
        <v>763</v>
      </c>
      <c r="B54" s="182" t="s">
        <v>764</v>
      </c>
      <c r="C54" s="183" t="s">
        <v>765</v>
      </c>
      <c r="D54" s="185"/>
      <c r="E54" s="185"/>
      <c r="F54" s="185"/>
      <c r="G54" s="184"/>
    </row>
    <row r="55" spans="1:7" ht="39" customHeight="1">
      <c r="A55" s="178"/>
      <c r="B55" s="177"/>
      <c r="C55" s="179"/>
      <c r="D55" s="181"/>
      <c r="E55" s="187"/>
      <c r="F55" s="181"/>
      <c r="G55" s="180"/>
    </row>
    <row r="56" spans="1:7" ht="39" customHeight="1">
      <c r="A56" s="178" t="s">
        <v>766</v>
      </c>
      <c r="B56" s="177" t="s">
        <v>767</v>
      </c>
      <c r="C56" s="179" t="s">
        <v>768</v>
      </c>
      <c r="D56" s="181"/>
      <c r="E56" s="187"/>
      <c r="F56" s="181">
        <v>0</v>
      </c>
      <c r="G56" s="180">
        <v>0</v>
      </c>
    </row>
    <row r="57" spans="1:7" ht="39" customHeight="1">
      <c r="A57" s="178" t="s">
        <v>769</v>
      </c>
      <c r="B57" s="177" t="s">
        <v>770</v>
      </c>
      <c r="C57" s="179" t="s">
        <v>771</v>
      </c>
      <c r="D57" s="181"/>
      <c r="E57" s="187"/>
      <c r="F57" s="181">
        <v>0</v>
      </c>
      <c r="G57" s="180">
        <v>0</v>
      </c>
    </row>
    <row r="58" spans="1:7" ht="39" customHeight="1">
      <c r="A58" s="183"/>
      <c r="B58" s="182" t="s">
        <v>772</v>
      </c>
      <c r="C58" s="183" t="s">
        <v>773</v>
      </c>
      <c r="D58" s="185"/>
      <c r="E58" s="185"/>
      <c r="F58" s="185">
        <v>0</v>
      </c>
      <c r="G58" s="184">
        <v>0</v>
      </c>
    </row>
    <row r="59" spans="1:7" ht="39" customHeight="1">
      <c r="A59" s="183" t="s">
        <v>774</v>
      </c>
      <c r="B59" s="182" t="s">
        <v>775</v>
      </c>
      <c r="C59" s="183" t="s">
        <v>776</v>
      </c>
      <c r="D59" s="185"/>
      <c r="E59" s="185"/>
      <c r="F59" s="185"/>
      <c r="G59" s="184"/>
    </row>
    <row r="60" spans="1:7" ht="39" customHeight="1">
      <c r="A60" s="178"/>
      <c r="B60" s="177"/>
      <c r="C60" s="179"/>
      <c r="D60" s="181"/>
      <c r="E60" s="187"/>
      <c r="F60" s="181"/>
      <c r="G60" s="180"/>
    </row>
    <row r="61" spans="1:7" ht="39" customHeight="1">
      <c r="A61" s="178" t="s">
        <v>777</v>
      </c>
      <c r="B61" s="177" t="s">
        <v>778</v>
      </c>
      <c r="C61" s="179" t="s">
        <v>779</v>
      </c>
      <c r="D61" s="181"/>
      <c r="E61" s="187"/>
      <c r="F61" s="181">
        <v>0</v>
      </c>
      <c r="G61" s="180">
        <v>0</v>
      </c>
    </row>
    <row r="62" spans="1:7" ht="39" customHeight="1">
      <c r="A62" s="178" t="s">
        <v>780</v>
      </c>
      <c r="B62" s="177" t="s">
        <v>781</v>
      </c>
      <c r="C62" s="179" t="s">
        <v>782</v>
      </c>
      <c r="D62" s="181"/>
      <c r="E62" s="187"/>
      <c r="F62" s="181">
        <v>0</v>
      </c>
      <c r="G62" s="180">
        <v>0</v>
      </c>
    </row>
    <row r="63" spans="1:7" ht="33.950000000000003" customHeight="1">
      <c r="A63" s="183"/>
      <c r="B63" s="182" t="s">
        <v>783</v>
      </c>
      <c r="C63" s="183" t="s">
        <v>784</v>
      </c>
      <c r="D63" s="185"/>
      <c r="E63" s="185"/>
      <c r="F63" s="185">
        <v>0</v>
      </c>
      <c r="G63" s="184">
        <v>0</v>
      </c>
    </row>
    <row r="64" spans="1:7" ht="39" customHeight="1">
      <c r="A64" s="183"/>
      <c r="B64" s="182" t="s">
        <v>785</v>
      </c>
      <c r="C64" s="183" t="s">
        <v>786</v>
      </c>
      <c r="D64" s="185"/>
      <c r="E64" s="185"/>
      <c r="F64" s="185">
        <v>542798855050</v>
      </c>
      <c r="G64" s="184">
        <v>0.92189805432707295</v>
      </c>
    </row>
    <row r="65" spans="1:7" ht="39" customHeight="1">
      <c r="A65" s="183" t="s">
        <v>787</v>
      </c>
      <c r="B65" s="182" t="s">
        <v>788</v>
      </c>
      <c r="C65" s="183" t="s">
        <v>789</v>
      </c>
      <c r="D65" s="185"/>
      <c r="E65" s="185"/>
      <c r="F65" s="185"/>
      <c r="G65" s="184"/>
    </row>
    <row r="66" spans="1:7" ht="39" customHeight="1">
      <c r="A66" s="178"/>
      <c r="B66" s="177"/>
      <c r="C66" s="179"/>
      <c r="D66" s="181"/>
      <c r="E66" s="187"/>
      <c r="F66" s="181"/>
      <c r="G66" s="180"/>
    </row>
    <row r="67" spans="1:7" ht="39" customHeight="1">
      <c r="A67" s="178" t="s">
        <v>790</v>
      </c>
      <c r="B67" s="177" t="s">
        <v>791</v>
      </c>
      <c r="C67" s="179" t="s">
        <v>792</v>
      </c>
      <c r="D67" s="181"/>
      <c r="E67" s="187"/>
      <c r="F67" s="181">
        <v>358720000</v>
      </c>
      <c r="G67" s="180">
        <v>6.09255651465486E-4</v>
      </c>
    </row>
    <row r="68" spans="1:7" ht="39" customHeight="1">
      <c r="A68" s="178" t="s">
        <v>793</v>
      </c>
      <c r="B68" s="177" t="s">
        <v>794</v>
      </c>
      <c r="C68" s="179" t="s">
        <v>795</v>
      </c>
      <c r="D68" s="181"/>
      <c r="E68" s="187"/>
      <c r="F68" s="181">
        <v>0</v>
      </c>
      <c r="G68" s="180">
        <v>0</v>
      </c>
    </row>
    <row r="69" spans="1:7" ht="47.1" customHeight="1">
      <c r="A69" s="178" t="s">
        <v>796</v>
      </c>
      <c r="B69" s="177" t="s">
        <v>797</v>
      </c>
      <c r="C69" s="179" t="s">
        <v>798</v>
      </c>
      <c r="D69" s="181"/>
      <c r="E69" s="187"/>
      <c r="F69" s="181">
        <v>55035708</v>
      </c>
      <c r="G69" s="180">
        <v>9.3473506164708594E-5</v>
      </c>
    </row>
    <row r="70" spans="1:7" ht="45" customHeight="1">
      <c r="A70" s="178" t="s">
        <v>799</v>
      </c>
      <c r="B70" s="177" t="s">
        <v>800</v>
      </c>
      <c r="C70" s="179" t="s">
        <v>801</v>
      </c>
      <c r="D70" s="181"/>
      <c r="E70" s="187"/>
      <c r="F70" s="181">
        <v>0</v>
      </c>
      <c r="G70" s="180">
        <v>0</v>
      </c>
    </row>
    <row r="71" spans="1:7" ht="57" customHeight="1">
      <c r="A71" s="178" t="s">
        <v>802</v>
      </c>
      <c r="B71" s="177" t="s">
        <v>803</v>
      </c>
      <c r="C71" s="179" t="s">
        <v>804</v>
      </c>
      <c r="D71" s="181"/>
      <c r="E71" s="187"/>
      <c r="F71" s="181">
        <v>0</v>
      </c>
      <c r="G71" s="180">
        <v>0</v>
      </c>
    </row>
    <row r="72" spans="1:7" ht="39" customHeight="1">
      <c r="A72" s="178" t="s">
        <v>805</v>
      </c>
      <c r="B72" s="177" t="s">
        <v>806</v>
      </c>
      <c r="C72" s="179" t="s">
        <v>807</v>
      </c>
      <c r="D72" s="181"/>
      <c r="E72" s="187"/>
      <c r="F72" s="181">
        <v>0</v>
      </c>
      <c r="G72" s="180">
        <v>0</v>
      </c>
    </row>
    <row r="73" spans="1:7" ht="39" customHeight="1">
      <c r="A73" s="178" t="s">
        <v>808</v>
      </c>
      <c r="B73" s="177" t="s">
        <v>809</v>
      </c>
      <c r="C73" s="179" t="s">
        <v>810</v>
      </c>
      <c r="D73" s="181"/>
      <c r="E73" s="187"/>
      <c r="F73" s="181">
        <v>0</v>
      </c>
      <c r="G73" s="180">
        <v>0</v>
      </c>
    </row>
    <row r="74" spans="1:7" ht="39" customHeight="1">
      <c r="A74" s="183"/>
      <c r="B74" s="182" t="s">
        <v>811</v>
      </c>
      <c r="C74" s="183" t="s">
        <v>812</v>
      </c>
      <c r="D74" s="185"/>
      <c r="E74" s="185"/>
      <c r="F74" s="185">
        <v>413755708</v>
      </c>
      <c r="G74" s="184">
        <v>7.0272915763019495E-4</v>
      </c>
    </row>
    <row r="75" spans="1:7" ht="39" customHeight="1">
      <c r="A75" s="183" t="s">
        <v>813</v>
      </c>
      <c r="B75" s="182" t="s">
        <v>814</v>
      </c>
      <c r="C75" s="183" t="s">
        <v>815</v>
      </c>
      <c r="D75" s="185"/>
      <c r="E75" s="185"/>
      <c r="F75" s="185"/>
      <c r="G75" s="184"/>
    </row>
    <row r="76" spans="1:7" ht="39" customHeight="1">
      <c r="A76" s="178" t="s">
        <v>816</v>
      </c>
      <c r="B76" s="177" t="s">
        <v>817</v>
      </c>
      <c r="C76" s="179" t="s">
        <v>818</v>
      </c>
      <c r="D76" s="181"/>
      <c r="E76" s="187"/>
      <c r="F76" s="181">
        <v>45571422902</v>
      </c>
      <c r="G76" s="180">
        <v>7.7399216515296604E-2</v>
      </c>
    </row>
    <row r="77" spans="1:7" ht="39" customHeight="1">
      <c r="A77" s="178"/>
      <c r="B77" s="177"/>
      <c r="C77" s="179"/>
      <c r="D77" s="181"/>
      <c r="E77" s="187"/>
      <c r="F77" s="181"/>
      <c r="G77" s="180"/>
    </row>
    <row r="78" spans="1:7" ht="39" customHeight="1">
      <c r="A78" s="178" t="s">
        <v>819</v>
      </c>
      <c r="B78" s="177" t="s">
        <v>820</v>
      </c>
      <c r="C78" s="179" t="s">
        <v>821</v>
      </c>
      <c r="D78" s="181"/>
      <c r="E78" s="187"/>
      <c r="F78" s="181">
        <v>25563657938</v>
      </c>
      <c r="G78" s="180">
        <v>4.3417715964699601E-2</v>
      </c>
    </row>
    <row r="79" spans="1:7" ht="39" customHeight="1">
      <c r="A79" s="178" t="s">
        <v>822</v>
      </c>
      <c r="B79" s="177" t="s">
        <v>823</v>
      </c>
      <c r="C79" s="179" t="s">
        <v>824</v>
      </c>
      <c r="D79" s="181"/>
      <c r="E79" s="187"/>
      <c r="F79" s="181">
        <v>20007764964</v>
      </c>
      <c r="G79" s="180">
        <v>3.3981500550597003E-2</v>
      </c>
    </row>
    <row r="80" spans="1:7" ht="39" customHeight="1">
      <c r="A80" s="178" t="s">
        <v>825</v>
      </c>
      <c r="B80" s="177" t="s">
        <v>826</v>
      </c>
      <c r="C80" s="179" t="s">
        <v>827</v>
      </c>
      <c r="D80" s="181"/>
      <c r="E80" s="187"/>
      <c r="F80" s="181">
        <v>0</v>
      </c>
      <c r="G80" s="180">
        <v>0</v>
      </c>
    </row>
    <row r="81" spans="1:7" ht="39" customHeight="1">
      <c r="A81" s="178"/>
      <c r="B81" s="177"/>
      <c r="C81" s="179"/>
      <c r="D81" s="181"/>
      <c r="E81" s="187"/>
      <c r="F81" s="181"/>
      <c r="G81" s="180"/>
    </row>
    <row r="82" spans="1:7" ht="39" customHeight="1">
      <c r="A82" s="178" t="s">
        <v>828</v>
      </c>
      <c r="B82" s="177" t="s">
        <v>829</v>
      </c>
      <c r="C82" s="179" t="s">
        <v>830</v>
      </c>
      <c r="D82" s="181"/>
      <c r="E82" s="187"/>
      <c r="F82" s="181">
        <v>0</v>
      </c>
      <c r="G82" s="180">
        <v>0</v>
      </c>
    </row>
    <row r="83" spans="1:7" ht="39" customHeight="1">
      <c r="A83" s="183"/>
      <c r="B83" s="182" t="s">
        <v>831</v>
      </c>
      <c r="C83" s="183" t="s">
        <v>832</v>
      </c>
      <c r="D83" s="185"/>
      <c r="E83" s="185"/>
      <c r="F83" s="185">
        <v>45571422902</v>
      </c>
      <c r="G83" s="184">
        <v>7.7399216515296604E-2</v>
      </c>
    </row>
    <row r="84" spans="1:7" ht="39" customHeight="1">
      <c r="A84" s="183" t="s">
        <v>833</v>
      </c>
      <c r="B84" s="182" t="s">
        <v>834</v>
      </c>
      <c r="C84" s="183" t="s">
        <v>835</v>
      </c>
      <c r="D84" s="185"/>
      <c r="E84" s="185"/>
      <c r="F84" s="185">
        <v>588784033660</v>
      </c>
      <c r="G84" s="184">
        <v>1</v>
      </c>
    </row>
    <row r="85" spans="1:7" ht="16.899999999999999" customHeight="1">
      <c r="A85" s="75"/>
      <c r="E85" s="16"/>
    </row>
    <row r="86" spans="1:7" ht="16.899999999999999" customHeight="1">
      <c r="A86" s="16" t="s">
        <v>10</v>
      </c>
      <c r="F86" s="16" t="s">
        <v>11</v>
      </c>
    </row>
    <row r="87" spans="1:7" ht="16.899999999999999" customHeight="1">
      <c r="A87" s="17" t="s">
        <v>12</v>
      </c>
      <c r="F87" s="17" t="s">
        <v>13</v>
      </c>
    </row>
    <row r="88" spans="1:7" ht="16.899999999999999" customHeight="1"/>
    <row r="89" spans="1:7" ht="16.899999999999999" customHeight="1">
      <c r="A89" s="24"/>
      <c r="F89" s="24"/>
    </row>
    <row r="90" spans="1:7" ht="16.899999999999999" customHeight="1"/>
    <row r="91" spans="1:7" ht="16.899999999999999" customHeight="1"/>
    <row r="92" spans="1:7" ht="16.899999999999999" customHeight="1"/>
    <row r="93" spans="1:7" ht="16.899999999999999" customHeight="1"/>
    <row r="94" spans="1:7" ht="16.899999999999999" customHeight="1"/>
    <row r="95" spans="1:7" ht="16.899999999999999" customHeight="1"/>
    <row r="96" spans="1:7" ht="16.899999999999999" customHeight="1">
      <c r="A96" s="31" t="s">
        <v>14</v>
      </c>
      <c r="B96" s="28"/>
      <c r="C96" s="28"/>
      <c r="F96" s="31" t="s">
        <v>1207</v>
      </c>
      <c r="G96" s="28"/>
    </row>
    <row r="97" spans="1:6" ht="16.899999999999999" customHeight="1">
      <c r="A97" s="32" t="s">
        <v>1214</v>
      </c>
      <c r="F97" s="32" t="s">
        <v>1215</v>
      </c>
    </row>
    <row r="98" spans="1:6" ht="16.899999999999999" customHeight="1">
      <c r="A98" s="33" t="s">
        <v>1216</v>
      </c>
      <c r="F98" s="33" t="s">
        <v>1217</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 PUBLIC&amp;1#_x000D_</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6" zoomScale="70" zoomScaleNormal="100" zoomScaleSheetLayoutView="70" workbookViewId="0">
      <selection activeCell="C19" sqref="C19"/>
    </sheetView>
  </sheetViews>
  <sheetFormatPr defaultColWidth="8.7109375" defaultRowHeight="53.25" customHeight="1"/>
  <cols>
    <col min="1" max="1" width="8.7109375" style="11"/>
    <col min="2" max="2" width="59.85546875" style="11" customWidth="1"/>
    <col min="3" max="3" width="10.7109375" style="11" bestFit="1" customWidth="1"/>
    <col min="4" max="4" width="41.7109375" style="11" customWidth="1"/>
    <col min="5" max="5" width="39.5703125" style="11" customWidth="1"/>
    <col min="6" max="6" width="8.42578125" style="145" customWidth="1"/>
    <col min="7" max="16384" width="8.7109375" style="145"/>
  </cols>
  <sheetData>
    <row r="1" spans="1:6" ht="53.25" customHeight="1">
      <c r="A1" s="193" t="s">
        <v>644</v>
      </c>
      <c r="B1" s="193"/>
      <c r="C1" s="193"/>
      <c r="D1" s="193"/>
      <c r="E1" s="193"/>
      <c r="F1" s="146"/>
    </row>
    <row r="2" spans="1:6" ht="66" customHeight="1">
      <c r="A2" s="194" t="s">
        <v>645</v>
      </c>
      <c r="B2" s="194"/>
      <c r="C2" s="194"/>
      <c r="D2" s="194"/>
      <c r="E2" s="194"/>
      <c r="F2" s="147"/>
    </row>
    <row r="3" spans="1:6" ht="40.5" customHeight="1">
      <c r="A3" s="195" t="s">
        <v>595</v>
      </c>
      <c r="B3" s="195"/>
      <c r="C3" s="195"/>
      <c r="D3" s="195"/>
      <c r="E3" s="195"/>
      <c r="F3" s="146"/>
    </row>
    <row r="4" spans="1:6" ht="12.75" hidden="1">
      <c r="A4" s="195"/>
      <c r="B4" s="195"/>
      <c r="C4" s="195"/>
      <c r="D4" s="195"/>
      <c r="E4" s="195"/>
      <c r="F4" s="146"/>
    </row>
    <row r="5" spans="1:6" ht="12.75">
      <c r="A5" s="196" t="str">
        <f>TONGQUAN!C2</f>
        <v>Quý II năm 2024
/ Quarter II 2024</v>
      </c>
      <c r="B5" s="196"/>
      <c r="C5" s="196"/>
      <c r="D5" s="196"/>
      <c r="E5" s="196"/>
      <c r="F5" s="148"/>
    </row>
    <row r="6" spans="1:6" ht="12.75"/>
    <row r="7" spans="1:6" ht="12.75">
      <c r="A7" s="119" t="s">
        <v>2</v>
      </c>
      <c r="C7" s="211" t="str">
        <f>TONGQUAN!D5</f>
        <v>Công ty TNHH quản lý quỹ đầu tư chứng khoán Vietcombank</v>
      </c>
      <c r="D7" s="211"/>
      <c r="E7" s="211"/>
    </row>
    <row r="8" spans="1:6" ht="12.75">
      <c r="A8" s="11" t="s">
        <v>15</v>
      </c>
      <c r="C8" s="210" t="str">
        <f>TONGQUAN!D6</f>
        <v>Vietcombank Fund Management Company Limited</v>
      </c>
      <c r="D8" s="210"/>
      <c r="E8" s="210"/>
    </row>
    <row r="9" spans="1:6" ht="12.75">
      <c r="A9" s="119" t="s">
        <v>3</v>
      </c>
      <c r="C9" s="211" t="str">
        <f>TONGQUAN!D7</f>
        <v>Ngân hàng TNHH Một thành viên Standard Chartered (Việt Nam)</v>
      </c>
      <c r="D9" s="211"/>
      <c r="E9" s="211"/>
    </row>
    <row r="10" spans="1:6" ht="12.75">
      <c r="A10" s="11" t="s">
        <v>4</v>
      </c>
      <c r="C10" s="210" t="str">
        <f>TONGQUAN!D8</f>
        <v>Standard Chartered Bank (Vietnam) Limited</v>
      </c>
      <c r="D10" s="210"/>
      <c r="E10" s="210"/>
    </row>
    <row r="11" spans="1:6" ht="12.75">
      <c r="A11" s="119" t="s">
        <v>5</v>
      </c>
      <c r="C11" s="211" t="str">
        <f>TONGQUAN!D9</f>
        <v>Quỹ Đầu tư Cổ Phiếu Hàng Đầu VCBF</v>
      </c>
      <c r="D11" s="211"/>
      <c r="E11" s="211"/>
    </row>
    <row r="12" spans="1:6" ht="12.75">
      <c r="A12" s="11" t="s">
        <v>6</v>
      </c>
      <c r="C12" s="210" t="str">
        <f>TONGQUAN!D10</f>
        <v>VCBF Blue Chip Fund(VCBBCF)</v>
      </c>
      <c r="D12" s="210"/>
      <c r="E12" s="210"/>
    </row>
    <row r="13" spans="1:6" ht="12.75">
      <c r="A13" s="119" t="s">
        <v>7</v>
      </c>
      <c r="C13" s="211" t="str">
        <f>TONGQUAN!D11</f>
        <v>Ngày 08 tháng 07 năm 2024</v>
      </c>
      <c r="D13" s="211"/>
      <c r="E13" s="211"/>
    </row>
    <row r="14" spans="1:6" ht="12.75">
      <c r="A14" s="11" t="s">
        <v>8</v>
      </c>
      <c r="C14" s="210" t="str">
        <f>TONGQUAN!D12</f>
        <v>08 Jul 2024</v>
      </c>
      <c r="D14" s="210"/>
      <c r="E14" s="210"/>
    </row>
    <row r="15" spans="1:6" ht="12.75"/>
    <row r="16" spans="1:6" ht="12.75">
      <c r="A16" s="113" t="s">
        <v>642</v>
      </c>
      <c r="B16" s="114" t="s">
        <v>643</v>
      </c>
    </row>
    <row r="17" spans="1:5" ht="12.75">
      <c r="A17" s="18" t="s">
        <v>28</v>
      </c>
      <c r="B17" s="19" t="s">
        <v>335</v>
      </c>
    </row>
    <row r="18" spans="1:5" ht="38.25">
      <c r="A18" s="162" t="s">
        <v>17</v>
      </c>
      <c r="B18" s="162" t="s">
        <v>632</v>
      </c>
      <c r="C18" s="162" t="s">
        <v>19</v>
      </c>
      <c r="D18" s="163" t="s">
        <v>1220</v>
      </c>
      <c r="E18" s="163" t="s">
        <v>1221</v>
      </c>
    </row>
    <row r="19" spans="1:5" s="149" customFormat="1" ht="25.5">
      <c r="A19" s="52" t="s">
        <v>16</v>
      </c>
      <c r="B19" s="107" t="s">
        <v>112</v>
      </c>
      <c r="C19" s="108" t="s">
        <v>113</v>
      </c>
      <c r="D19" s="180"/>
      <c r="E19" s="180"/>
    </row>
    <row r="20" spans="1:5" ht="51">
      <c r="A20" s="120">
        <v>1</v>
      </c>
      <c r="B20" s="109" t="s">
        <v>617</v>
      </c>
      <c r="C20" s="110" t="s">
        <v>114</v>
      </c>
      <c r="D20" s="180">
        <v>1.8900616658101499E-2</v>
      </c>
      <c r="E20" s="180">
        <v>1.8900971528755198E-2</v>
      </c>
    </row>
    <row r="21" spans="1:5" ht="51">
      <c r="A21" s="120">
        <v>2</v>
      </c>
      <c r="B21" s="109" t="s">
        <v>618</v>
      </c>
      <c r="C21" s="110" t="s">
        <v>115</v>
      </c>
      <c r="D21" s="180">
        <v>8.1613110343603805E-4</v>
      </c>
      <c r="E21" s="180">
        <v>8.1729464032607199E-4</v>
      </c>
    </row>
    <row r="22" spans="1:5" ht="63.75">
      <c r="A22" s="120">
        <v>3</v>
      </c>
      <c r="B22" s="109" t="s">
        <v>619</v>
      </c>
      <c r="C22" s="110" t="s">
        <v>116</v>
      </c>
      <c r="D22" s="180">
        <v>1.14246303647481E-3</v>
      </c>
      <c r="E22" s="180">
        <v>1.37637141051483E-3</v>
      </c>
    </row>
    <row r="23" spans="1:5" ht="38.25">
      <c r="A23" s="120">
        <v>4</v>
      </c>
      <c r="B23" s="109" t="s">
        <v>336</v>
      </c>
      <c r="C23" s="110" t="s">
        <v>117</v>
      </c>
      <c r="D23" s="180">
        <v>2.6246743938476398E-4</v>
      </c>
      <c r="E23" s="180">
        <v>3.1716358093780098E-4</v>
      </c>
    </row>
    <row r="24" spans="1:5" ht="51">
      <c r="A24" s="120">
        <v>5</v>
      </c>
      <c r="B24" s="109" t="s">
        <v>620</v>
      </c>
      <c r="C24" s="110" t="s">
        <v>621</v>
      </c>
      <c r="D24" s="112"/>
      <c r="E24" s="112"/>
    </row>
    <row r="25" spans="1:5" ht="76.5">
      <c r="A25" s="120">
        <v>6</v>
      </c>
      <c r="B25" s="109" t="s">
        <v>622</v>
      </c>
      <c r="C25" s="110" t="s">
        <v>586</v>
      </c>
      <c r="D25" s="112"/>
      <c r="E25" s="112"/>
    </row>
    <row r="26" spans="1:5" ht="76.5">
      <c r="A26" s="120">
        <v>7</v>
      </c>
      <c r="B26" s="109" t="s">
        <v>337</v>
      </c>
      <c r="C26" s="110" t="s">
        <v>118</v>
      </c>
      <c r="D26" s="180">
        <v>2.22146100538925E-4</v>
      </c>
      <c r="E26" s="180">
        <v>2.6843959351090501E-4</v>
      </c>
    </row>
    <row r="27" spans="1:5" ht="25.5">
      <c r="A27" s="120">
        <v>8</v>
      </c>
      <c r="B27" s="109" t="s">
        <v>623</v>
      </c>
      <c r="C27" s="110" t="s">
        <v>119</v>
      </c>
      <c r="D27" s="180">
        <v>2.28879200600762E-2</v>
      </c>
      <c r="E27" s="180">
        <v>2.23327726748856E-2</v>
      </c>
    </row>
    <row r="28" spans="1:5" ht="12.75">
      <c r="A28" s="120">
        <v>9</v>
      </c>
      <c r="B28" s="109" t="s">
        <v>657</v>
      </c>
      <c r="C28" s="110" t="s">
        <v>120</v>
      </c>
      <c r="D28" s="180">
        <v>0.215145721545692</v>
      </c>
      <c r="E28" s="180">
        <v>0.182075529739117</v>
      </c>
    </row>
    <row r="29" spans="1:5" ht="51">
      <c r="A29" s="120">
        <v>10</v>
      </c>
      <c r="B29" s="109" t="s">
        <v>624</v>
      </c>
      <c r="C29" s="110" t="s">
        <v>586</v>
      </c>
      <c r="D29" s="112"/>
      <c r="E29" s="112"/>
    </row>
    <row r="30" spans="1:5" s="149" customFormat="1" ht="25.5">
      <c r="A30" s="52" t="s">
        <v>22</v>
      </c>
      <c r="B30" s="107" t="s">
        <v>121</v>
      </c>
      <c r="C30" s="108" t="s">
        <v>122</v>
      </c>
      <c r="D30" s="111"/>
      <c r="E30" s="111"/>
    </row>
    <row r="31" spans="1:5" ht="38.25">
      <c r="A31" s="213">
        <v>1</v>
      </c>
      <c r="B31" s="109" t="s">
        <v>123</v>
      </c>
      <c r="C31" s="110" t="s">
        <v>124</v>
      </c>
      <c r="D31" s="122">
        <v>153917755400</v>
      </c>
      <c r="E31" s="122">
        <v>137703661600</v>
      </c>
    </row>
    <row r="32" spans="1:5" ht="25.5">
      <c r="A32" s="214"/>
      <c r="B32" s="109" t="s">
        <v>125</v>
      </c>
      <c r="C32" s="110" t="s">
        <v>126</v>
      </c>
      <c r="D32" s="122">
        <v>153917755400</v>
      </c>
      <c r="E32" s="122">
        <v>137703661600</v>
      </c>
    </row>
    <row r="33" spans="1:5" ht="38.25">
      <c r="A33" s="215"/>
      <c r="B33" s="109" t="s">
        <v>625</v>
      </c>
      <c r="C33" s="110" t="s">
        <v>127</v>
      </c>
      <c r="D33" s="112">
        <v>15391775.539999999</v>
      </c>
      <c r="E33" s="112">
        <v>13770366.16</v>
      </c>
    </row>
    <row r="34" spans="1:5" ht="38.25">
      <c r="A34" s="212">
        <v>2</v>
      </c>
      <c r="B34" s="109" t="s">
        <v>128</v>
      </c>
      <c r="C34" s="110" t="s">
        <v>129</v>
      </c>
      <c r="D34" s="122">
        <v>21705174000</v>
      </c>
      <c r="E34" s="122">
        <v>16214093800</v>
      </c>
    </row>
    <row r="35" spans="1:5" ht="25.5">
      <c r="A35" s="212"/>
      <c r="B35" s="109" t="s">
        <v>130</v>
      </c>
      <c r="C35" s="110" t="s">
        <v>626</v>
      </c>
      <c r="D35" s="112">
        <v>2170517.4</v>
      </c>
      <c r="E35" s="112">
        <v>1621409.38</v>
      </c>
    </row>
    <row r="36" spans="1:5" ht="25.5">
      <c r="A36" s="212"/>
      <c r="B36" s="109" t="s">
        <v>131</v>
      </c>
      <c r="C36" s="110" t="s">
        <v>627</v>
      </c>
      <c r="D36" s="122">
        <v>21705174000</v>
      </c>
      <c r="E36" s="122">
        <v>16214093800</v>
      </c>
    </row>
    <row r="37" spans="1:5" ht="25.5">
      <c r="A37" s="212"/>
      <c r="B37" s="109" t="s">
        <v>628</v>
      </c>
      <c r="C37" s="110" t="s">
        <v>132</v>
      </c>
      <c r="D37" s="112">
        <v>3435530.41</v>
      </c>
      <c r="E37" s="112">
        <v>2753848.05</v>
      </c>
    </row>
    <row r="38" spans="1:5" ht="25.5">
      <c r="A38" s="212"/>
      <c r="B38" s="109" t="s">
        <v>294</v>
      </c>
      <c r="C38" s="110" t="s">
        <v>133</v>
      </c>
      <c r="D38" s="122">
        <v>34355304100</v>
      </c>
      <c r="E38" s="122">
        <v>27538480500</v>
      </c>
    </row>
    <row r="39" spans="1:5" ht="25.5">
      <c r="A39" s="212"/>
      <c r="B39" s="109" t="s">
        <v>650</v>
      </c>
      <c r="C39" s="110" t="s">
        <v>134</v>
      </c>
      <c r="D39" s="112">
        <v>-1265013.01</v>
      </c>
      <c r="E39" s="112">
        <v>-1132438.67</v>
      </c>
    </row>
    <row r="40" spans="1:5" ht="38.25">
      <c r="A40" s="212"/>
      <c r="B40" s="109" t="s">
        <v>295</v>
      </c>
      <c r="C40" s="110" t="s">
        <v>135</v>
      </c>
      <c r="D40" s="122">
        <v>-12650130100</v>
      </c>
      <c r="E40" s="122">
        <v>-11324386700</v>
      </c>
    </row>
    <row r="41" spans="1:5" ht="25.5">
      <c r="A41" s="212">
        <v>3</v>
      </c>
      <c r="B41" s="109" t="s">
        <v>296</v>
      </c>
      <c r="C41" s="110" t="s">
        <v>136</v>
      </c>
      <c r="D41" s="122">
        <v>175622929400</v>
      </c>
      <c r="E41" s="122">
        <v>153917755400</v>
      </c>
    </row>
    <row r="42" spans="1:5" ht="38.25">
      <c r="A42" s="212"/>
      <c r="B42" s="109" t="s">
        <v>629</v>
      </c>
      <c r="C42" s="110" t="s">
        <v>137</v>
      </c>
      <c r="D42" s="122">
        <v>175622929400</v>
      </c>
      <c r="E42" s="122">
        <v>153917755400</v>
      </c>
    </row>
    <row r="43" spans="1:5" ht="25.5">
      <c r="A43" s="212"/>
      <c r="B43" s="109" t="s">
        <v>630</v>
      </c>
      <c r="C43" s="110" t="s">
        <v>138</v>
      </c>
      <c r="D43" s="112">
        <v>17562292.940000001</v>
      </c>
      <c r="E43" s="112">
        <v>15391775.539999999</v>
      </c>
    </row>
    <row r="44" spans="1:5" ht="51">
      <c r="A44" s="120">
        <v>4</v>
      </c>
      <c r="B44" s="109" t="s">
        <v>139</v>
      </c>
      <c r="C44" s="110" t="s">
        <v>140</v>
      </c>
      <c r="D44" s="180">
        <v>0.23174459245752699</v>
      </c>
      <c r="E44" s="180">
        <v>0.26397037102322501</v>
      </c>
    </row>
    <row r="45" spans="1:5" ht="25.5">
      <c r="A45" s="120">
        <v>5</v>
      </c>
      <c r="B45" s="109" t="s">
        <v>141</v>
      </c>
      <c r="C45" s="110" t="s">
        <v>142</v>
      </c>
      <c r="D45" s="180">
        <v>0.33550000000000002</v>
      </c>
      <c r="E45" s="180">
        <v>0.38159999999999999</v>
      </c>
    </row>
    <row r="46" spans="1:5" ht="25.5">
      <c r="A46" s="120">
        <v>6</v>
      </c>
      <c r="B46" s="109" t="s">
        <v>143</v>
      </c>
      <c r="C46" s="110" t="s">
        <v>144</v>
      </c>
      <c r="D46" s="180">
        <v>0.17219999999999999</v>
      </c>
      <c r="E46" s="180">
        <v>0.18759999999999999</v>
      </c>
    </row>
    <row r="47" spans="1:5" ht="25.5">
      <c r="A47" s="120">
        <v>7</v>
      </c>
      <c r="B47" s="109" t="s">
        <v>145</v>
      </c>
      <c r="C47" s="110" t="s">
        <v>146</v>
      </c>
      <c r="D47" s="122">
        <v>10392</v>
      </c>
      <c r="E47" s="122">
        <v>8548</v>
      </c>
    </row>
    <row r="48" spans="1:5" ht="25.5">
      <c r="A48" s="120">
        <v>8</v>
      </c>
      <c r="B48" s="109" t="s">
        <v>297</v>
      </c>
      <c r="C48" s="110" t="s">
        <v>147</v>
      </c>
      <c r="D48" s="112">
        <v>33181.15</v>
      </c>
      <c r="E48" s="112">
        <v>32978.78</v>
      </c>
    </row>
    <row r="49" spans="1:5" ht="38.25">
      <c r="A49" s="120">
        <v>9</v>
      </c>
      <c r="B49" s="109" t="s">
        <v>631</v>
      </c>
      <c r="C49" s="110" t="s">
        <v>587</v>
      </c>
      <c r="D49" s="112"/>
      <c r="E49" s="112"/>
    </row>
    <row r="50" spans="1:5" ht="31.5" customHeight="1">
      <c r="A50" s="192" t="s">
        <v>651</v>
      </c>
      <c r="B50" s="210"/>
      <c r="C50" s="210"/>
      <c r="D50" s="210"/>
      <c r="E50" s="210"/>
    </row>
    <row r="51" spans="1:5" ht="95.25" customHeight="1">
      <c r="A51" s="192" t="s">
        <v>652</v>
      </c>
      <c r="B51" s="210"/>
      <c r="C51" s="210"/>
      <c r="D51" s="210"/>
      <c r="E51" s="210"/>
    </row>
    <row r="52" spans="1:5" ht="12.75">
      <c r="A52" s="24" t="str">
        <f>TONGQUAN!C16</f>
        <v>Đại diện có thẩm quyền của Ngân hàng giám sát</v>
      </c>
      <c r="D52" s="24" t="str">
        <f>TONGQUAN!F16</f>
        <v>Đại diện có thẩm quyền của Công ty quản lý Quỹ</v>
      </c>
    </row>
    <row r="53" spans="1:5" s="148" customFormat="1" ht="12.75">
      <c r="A53" s="25" t="str">
        <f>TONGQUAN!C17</f>
        <v>Authorised Representative of Supervisory Bank</v>
      </c>
      <c r="B53" s="25"/>
      <c r="C53" s="25"/>
      <c r="D53" s="25" t="str">
        <f>TONGQUAN!F17</f>
        <v>Authorised Representative of Fund Management Company</v>
      </c>
      <c r="E53" s="25"/>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4" t="str">
        <f>TONGQUAN!C19</f>
        <v>Ngân hàng TNHH MTV Standard Chartered (Việt Nam)</v>
      </c>
      <c r="D63" s="24" t="str">
        <f>TONGQUAN!F19</f>
        <v>Công ty TNHH quản lý quỹ đầu tư chứng khoán Vietcombank</v>
      </c>
    </row>
    <row r="64" spans="1:5" ht="12.75">
      <c r="A64" s="24" t="str">
        <f>TONGQUAN!C20</f>
        <v>Nguyễn Thùy Linh</v>
      </c>
      <c r="D64" s="24" t="str">
        <f>TONGQUAN!F20</f>
        <v>Bùi Sỹ Tân</v>
      </c>
    </row>
    <row r="65" spans="1:4" ht="12.75">
      <c r="A65" s="11" t="str">
        <f>TONGQUAN!C21</f>
        <v>Phó phòng Dịch vụ nghiệp vụ giám sát Quỹ</v>
      </c>
      <c r="D65" s="11" t="str">
        <f>TONGQUAN!F21</f>
        <v>Phó Tổng Giám Đốc</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&amp;L&amp;"Arial"&amp;9&amp;K317100 PUBLIC&amp;1#_x000D_</oddHeader>
  </headerFooter>
  <rowBreaks count="2" manualBreakCount="2">
    <brk id="28" max="16383" man="1"/>
    <brk id="5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5" zoomScale="70" zoomScaleNormal="85" zoomScaleSheetLayoutView="70" workbookViewId="0">
      <selection activeCell="I29" sqref="I29"/>
    </sheetView>
  </sheetViews>
  <sheetFormatPr defaultColWidth="9.140625" defaultRowHeight="12.75"/>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c r="A1" s="216" t="s">
        <v>644</v>
      </c>
      <c r="B1" s="216"/>
      <c r="C1" s="216"/>
      <c r="D1" s="216"/>
      <c r="E1" s="216"/>
      <c r="F1" s="216"/>
      <c r="G1" s="216"/>
      <c r="H1" s="216"/>
      <c r="I1" s="216"/>
      <c r="J1" s="216"/>
    </row>
    <row r="2" spans="1:10" ht="48.95" customHeight="1">
      <c r="A2" s="217" t="s">
        <v>646</v>
      </c>
      <c r="B2" s="217"/>
      <c r="C2" s="217"/>
      <c r="D2" s="217"/>
      <c r="E2" s="217"/>
      <c r="F2" s="217"/>
      <c r="G2" s="217"/>
      <c r="H2" s="217"/>
      <c r="I2" s="217"/>
      <c r="J2" s="217"/>
    </row>
    <row r="3" spans="1:10" ht="19.149999999999999" customHeight="1">
      <c r="A3" s="218" t="s">
        <v>595</v>
      </c>
      <c r="B3" s="218"/>
      <c r="C3" s="218"/>
      <c r="D3" s="218"/>
      <c r="E3" s="218"/>
      <c r="F3" s="218"/>
      <c r="G3" s="218"/>
      <c r="H3" s="218"/>
      <c r="I3" s="218"/>
      <c r="J3" s="218"/>
    </row>
    <row r="4" spans="1:10" ht="21.6" customHeight="1">
      <c r="A4" s="218"/>
      <c r="B4" s="218"/>
      <c r="C4" s="218"/>
      <c r="D4" s="218"/>
      <c r="E4" s="218"/>
      <c r="F4" s="218"/>
      <c r="G4" s="218"/>
      <c r="H4" s="218"/>
      <c r="I4" s="218"/>
      <c r="J4" s="218"/>
    </row>
    <row r="5" spans="1:10">
      <c r="A5" s="219" t="str">
        <f>TONGQUAN!C2</f>
        <v>Quý II năm 2024
/ Quarter II 2024</v>
      </c>
      <c r="B5" s="219"/>
      <c r="C5" s="219"/>
      <c r="D5" s="219"/>
      <c r="E5" s="219"/>
      <c r="F5" s="219"/>
      <c r="G5" s="219"/>
      <c r="H5" s="219"/>
      <c r="I5" s="219"/>
      <c r="J5" s="219"/>
    </row>
    <row r="6" spans="1:10">
      <c r="A6" s="152"/>
      <c r="B6" s="152"/>
      <c r="C6" s="152"/>
      <c r="D6" s="152"/>
      <c r="E6" s="152"/>
      <c r="F6" s="76"/>
      <c r="G6" s="158"/>
      <c r="H6" s="158"/>
      <c r="I6" s="158"/>
      <c r="J6" s="158"/>
    </row>
    <row r="7" spans="1:10">
      <c r="A7" s="220" t="s">
        <v>2</v>
      </c>
      <c r="B7" s="221"/>
      <c r="C7" s="158"/>
      <c r="D7" s="158"/>
      <c r="E7" s="158"/>
      <c r="F7" s="158"/>
      <c r="G7" s="222" t="str">
        <f>TONGQUAN!D5</f>
        <v>Công ty TNHH quản lý quỹ đầu tư chứng khoán Vietcombank</v>
      </c>
      <c r="H7" s="222"/>
      <c r="I7" s="222"/>
      <c r="J7" s="222"/>
    </row>
    <row r="8" spans="1:10" ht="15" customHeight="1">
      <c r="A8" s="223" t="s">
        <v>15</v>
      </c>
      <c r="B8" s="223"/>
      <c r="C8" s="158"/>
      <c r="D8" s="158"/>
      <c r="E8" s="158"/>
      <c r="F8" s="158"/>
      <c r="G8" s="224" t="str">
        <f>TONGQUAN!D6</f>
        <v>Vietcombank Fund Management Company Limited</v>
      </c>
      <c r="H8" s="224"/>
      <c r="I8" s="224"/>
      <c r="J8" s="224"/>
    </row>
    <row r="9" spans="1:10">
      <c r="A9" s="225" t="s">
        <v>3</v>
      </c>
      <c r="B9" s="226"/>
      <c r="C9" s="158"/>
      <c r="D9" s="158"/>
      <c r="E9" s="158"/>
      <c r="F9" s="158"/>
      <c r="G9" s="227" t="str">
        <f>TONGQUAN!D7</f>
        <v>Ngân hàng TNHH Một thành viên Standard Chartered (Việt Nam)</v>
      </c>
      <c r="H9" s="227"/>
      <c r="I9" s="227"/>
      <c r="J9" s="227"/>
    </row>
    <row r="10" spans="1:10" ht="15" customHeight="1">
      <c r="A10" s="226" t="s">
        <v>4</v>
      </c>
      <c r="B10" s="226"/>
      <c r="C10" s="158"/>
      <c r="D10" s="158"/>
      <c r="E10" s="158"/>
      <c r="F10" s="158"/>
      <c r="G10" s="224" t="str">
        <f>TONGQUAN!D8</f>
        <v>Standard Chartered Bank (Vietnam) Limited</v>
      </c>
      <c r="H10" s="224"/>
      <c r="I10" s="224"/>
      <c r="J10" s="224"/>
    </row>
    <row r="11" spans="1:10" ht="15" customHeight="1">
      <c r="A11" s="225" t="s">
        <v>5</v>
      </c>
      <c r="B11" s="228"/>
      <c r="C11" s="158"/>
      <c r="D11" s="158"/>
      <c r="E11" s="158"/>
      <c r="F11" s="158"/>
      <c r="G11" s="222" t="str">
        <f>TONGQUAN!D9</f>
        <v>Quỹ Đầu tư Cổ Phiếu Hàng Đầu VCBF</v>
      </c>
      <c r="H11" s="222"/>
      <c r="I11" s="222"/>
      <c r="J11" s="222"/>
    </row>
    <row r="12" spans="1:10" ht="15" customHeight="1">
      <c r="A12" s="77" t="s">
        <v>585</v>
      </c>
      <c r="B12" s="153"/>
      <c r="C12" s="158"/>
      <c r="D12" s="158"/>
      <c r="E12" s="158"/>
      <c r="F12" s="158"/>
      <c r="G12" s="224" t="str">
        <f>TONGQUAN!D10</f>
        <v>VCBF Blue Chip Fund(VCBBCF)</v>
      </c>
      <c r="H12" s="224"/>
      <c r="I12" s="224"/>
      <c r="J12" s="224"/>
    </row>
    <row r="13" spans="1:10" ht="15" customHeight="1">
      <c r="A13" s="78" t="s">
        <v>7</v>
      </c>
      <c r="B13" s="79"/>
      <c r="C13" s="158"/>
      <c r="D13" s="158"/>
      <c r="E13" s="158"/>
      <c r="F13" s="158"/>
      <c r="G13" s="222" t="str">
        <f>TONGQUAN!D11</f>
        <v>Ngày 08 tháng 07 năm 2024</v>
      </c>
      <c r="H13" s="222"/>
      <c r="I13" s="222"/>
      <c r="J13" s="222"/>
    </row>
    <row r="14" spans="1:10">
      <c r="A14" s="80" t="s">
        <v>8</v>
      </c>
      <c r="B14" s="80"/>
      <c r="C14" s="82"/>
      <c r="D14" s="82"/>
      <c r="E14" s="82"/>
      <c r="F14" s="82"/>
      <c r="G14" s="229" t="str">
        <f>TONGQUAN!D12</f>
        <v>08 Jul 2024</v>
      </c>
      <c r="H14" s="229"/>
      <c r="I14" s="229"/>
      <c r="J14" s="229"/>
    </row>
    <row r="15" spans="1:10">
      <c r="A15" s="113" t="s">
        <v>642</v>
      </c>
      <c r="B15" s="114" t="s">
        <v>643</v>
      </c>
      <c r="C15" s="82"/>
      <c r="D15" s="82"/>
      <c r="E15" s="82"/>
      <c r="F15" s="82"/>
      <c r="G15" s="154"/>
      <c r="H15" s="154"/>
      <c r="I15" s="154"/>
      <c r="J15" s="154"/>
    </row>
    <row r="16" spans="1:10">
      <c r="A16" s="92" t="s">
        <v>27</v>
      </c>
      <c r="B16" s="93" t="s">
        <v>598</v>
      </c>
      <c r="C16" s="82"/>
      <c r="D16" s="82"/>
      <c r="E16" s="82"/>
      <c r="F16" s="82"/>
      <c r="G16" s="82"/>
      <c r="H16" s="82"/>
      <c r="I16" s="82"/>
      <c r="J16" s="82"/>
    </row>
    <row r="17" spans="1:10" s="81" customFormat="1" ht="36" customHeight="1">
      <c r="A17" s="231" t="s">
        <v>235</v>
      </c>
      <c r="B17" s="231" t="s">
        <v>633</v>
      </c>
      <c r="C17" s="231" t="s">
        <v>634</v>
      </c>
      <c r="D17" s="231" t="s">
        <v>635</v>
      </c>
      <c r="E17" s="231" t="s">
        <v>636</v>
      </c>
      <c r="F17" s="231" t="s">
        <v>637</v>
      </c>
      <c r="G17" s="231" t="s">
        <v>638</v>
      </c>
      <c r="H17" s="232"/>
      <c r="I17" s="231" t="s">
        <v>647</v>
      </c>
      <c r="J17" s="232"/>
    </row>
    <row r="18" spans="1:10" s="81" customFormat="1" ht="87" customHeight="1">
      <c r="A18" s="232"/>
      <c r="B18" s="232"/>
      <c r="C18" s="232"/>
      <c r="D18" s="232"/>
      <c r="E18" s="232"/>
      <c r="F18" s="232"/>
      <c r="G18" s="155" t="s">
        <v>639</v>
      </c>
      <c r="H18" s="155" t="s">
        <v>640</v>
      </c>
      <c r="I18" s="155" t="s">
        <v>639</v>
      </c>
      <c r="J18" s="155" t="s">
        <v>641</v>
      </c>
    </row>
    <row r="19" spans="1:10" s="81" customFormat="1" ht="45.75" customHeight="1">
      <c r="A19" s="178" t="s">
        <v>836</v>
      </c>
      <c r="B19" s="178" t="s">
        <v>837</v>
      </c>
      <c r="C19" s="178"/>
      <c r="D19" s="178"/>
      <c r="E19" s="178"/>
      <c r="F19" s="181"/>
      <c r="G19" s="178"/>
      <c r="H19" s="180"/>
      <c r="I19" s="178"/>
      <c r="J19" s="180"/>
    </row>
    <row r="20" spans="1:10">
      <c r="A20" s="178" t="s">
        <v>838</v>
      </c>
      <c r="B20" s="178" t="s">
        <v>839</v>
      </c>
      <c r="C20" s="178" t="s">
        <v>840</v>
      </c>
      <c r="D20" s="178" t="s">
        <v>841</v>
      </c>
      <c r="E20" s="178" t="s">
        <v>842</v>
      </c>
      <c r="F20" s="181" t="s">
        <v>843</v>
      </c>
      <c r="G20" s="178" t="s">
        <v>844</v>
      </c>
      <c r="H20" s="180" t="s">
        <v>845</v>
      </c>
      <c r="I20" s="178" t="s">
        <v>846</v>
      </c>
      <c r="J20" s="180" t="s">
        <v>847</v>
      </c>
    </row>
    <row r="21" spans="1:10" ht="25.5">
      <c r="A21" s="183" t="s">
        <v>848</v>
      </c>
      <c r="B21" s="183" t="s">
        <v>849</v>
      </c>
      <c r="C21" s="183"/>
      <c r="D21" s="183"/>
      <c r="E21" s="183"/>
      <c r="F21" s="185">
        <v>0</v>
      </c>
      <c r="G21" s="183"/>
      <c r="H21" s="184">
        <v>0</v>
      </c>
      <c r="I21" s="183"/>
      <c r="J21" s="184">
        <v>0</v>
      </c>
    </row>
    <row r="22" spans="1:10" ht="25.5">
      <c r="A22" s="178" t="s">
        <v>850</v>
      </c>
      <c r="B22" s="178" t="s">
        <v>851</v>
      </c>
      <c r="C22" s="178"/>
      <c r="D22" s="178"/>
      <c r="E22" s="178"/>
      <c r="F22" s="181"/>
      <c r="G22" s="178"/>
      <c r="H22" s="180"/>
      <c r="I22" s="178"/>
      <c r="J22" s="180"/>
    </row>
    <row r="23" spans="1:10">
      <c r="A23" s="178" t="s">
        <v>852</v>
      </c>
      <c r="B23" s="178" t="s">
        <v>853</v>
      </c>
      <c r="C23" s="178" t="s">
        <v>854</v>
      </c>
      <c r="D23" s="178" t="s">
        <v>855</v>
      </c>
      <c r="E23" s="178" t="s">
        <v>856</v>
      </c>
      <c r="F23" s="181" t="s">
        <v>857</v>
      </c>
      <c r="G23" s="178" t="s">
        <v>858</v>
      </c>
      <c r="H23" s="180" t="s">
        <v>859</v>
      </c>
      <c r="I23" s="178" t="s">
        <v>860</v>
      </c>
      <c r="J23" s="180" t="s">
        <v>861</v>
      </c>
    </row>
    <row r="24" spans="1:10" ht="25.5">
      <c r="A24" s="183" t="s">
        <v>862</v>
      </c>
      <c r="B24" s="183" t="s">
        <v>863</v>
      </c>
      <c r="C24" s="183"/>
      <c r="D24" s="183"/>
      <c r="E24" s="183"/>
      <c r="F24" s="185">
        <v>0</v>
      </c>
      <c r="G24" s="183"/>
      <c r="H24" s="184">
        <v>0</v>
      </c>
      <c r="I24" s="183"/>
      <c r="J24" s="184">
        <v>0</v>
      </c>
    </row>
    <row r="25" spans="1:10" ht="25.5">
      <c r="A25" s="183" t="s">
        <v>864</v>
      </c>
      <c r="B25" s="183" t="s">
        <v>865</v>
      </c>
      <c r="C25" s="183"/>
      <c r="D25" s="183"/>
      <c r="E25" s="183"/>
      <c r="F25" s="185">
        <v>0</v>
      </c>
      <c r="G25" s="183"/>
      <c r="H25" s="184">
        <v>0</v>
      </c>
      <c r="I25" s="183"/>
      <c r="J25" s="184">
        <v>0</v>
      </c>
    </row>
    <row r="26" spans="1:10" ht="25.5">
      <c r="A26" s="178" t="s">
        <v>866</v>
      </c>
      <c r="B26" s="178" t="s">
        <v>867</v>
      </c>
      <c r="C26" s="178"/>
      <c r="D26" s="178"/>
      <c r="E26" s="178"/>
      <c r="F26" s="181"/>
      <c r="G26" s="178"/>
      <c r="H26" s="180"/>
      <c r="I26" s="178"/>
      <c r="J26" s="180"/>
    </row>
    <row r="27" spans="1:10">
      <c r="A27" s="178" t="s">
        <v>868</v>
      </c>
      <c r="B27" s="178" t="s">
        <v>869</v>
      </c>
      <c r="C27" s="178" t="s">
        <v>870</v>
      </c>
      <c r="D27" s="178" t="s">
        <v>871</v>
      </c>
      <c r="E27" s="178" t="s">
        <v>872</v>
      </c>
      <c r="F27" s="181" t="s">
        <v>873</v>
      </c>
      <c r="G27" s="178" t="s">
        <v>874</v>
      </c>
      <c r="H27" s="180" t="s">
        <v>875</v>
      </c>
      <c r="I27" s="178" t="s">
        <v>876</v>
      </c>
      <c r="J27" s="180" t="s">
        <v>877</v>
      </c>
    </row>
    <row r="28" spans="1:10" ht="25.5">
      <c r="A28" s="183" t="s">
        <v>878</v>
      </c>
      <c r="B28" s="183" t="s">
        <v>879</v>
      </c>
      <c r="C28" s="183"/>
      <c r="D28" s="183"/>
      <c r="E28" s="183"/>
      <c r="F28" s="185">
        <v>0</v>
      </c>
      <c r="G28" s="183"/>
      <c r="H28" s="184">
        <v>0</v>
      </c>
      <c r="I28" s="183"/>
      <c r="J28" s="184">
        <v>0</v>
      </c>
    </row>
    <row r="29" spans="1:10" ht="25.5">
      <c r="A29" s="178" t="s">
        <v>880</v>
      </c>
      <c r="B29" s="178" t="s">
        <v>881</v>
      </c>
      <c r="C29" s="178"/>
      <c r="D29" s="178"/>
      <c r="E29" s="178"/>
      <c r="F29" s="181"/>
      <c r="G29" s="178"/>
      <c r="H29" s="180"/>
      <c r="I29" s="178"/>
      <c r="J29" s="180"/>
    </row>
    <row r="30" spans="1:10">
      <c r="A30" s="178" t="s">
        <v>882</v>
      </c>
      <c r="B30" s="178" t="s">
        <v>883</v>
      </c>
      <c r="C30" s="178" t="s">
        <v>884</v>
      </c>
      <c r="D30" s="178" t="s">
        <v>885</v>
      </c>
      <c r="E30" s="178" t="s">
        <v>886</v>
      </c>
      <c r="F30" s="181" t="s">
        <v>887</v>
      </c>
      <c r="G30" s="178" t="s">
        <v>888</v>
      </c>
      <c r="H30" s="180" t="s">
        <v>889</v>
      </c>
      <c r="I30" s="178" t="s">
        <v>890</v>
      </c>
      <c r="J30" s="180" t="s">
        <v>891</v>
      </c>
    </row>
    <row r="31" spans="1:10" ht="25.5">
      <c r="A31" s="183" t="s">
        <v>892</v>
      </c>
      <c r="B31" s="183" t="s">
        <v>893</v>
      </c>
      <c r="C31" s="183"/>
      <c r="D31" s="183"/>
      <c r="E31" s="183"/>
      <c r="F31" s="185">
        <v>0</v>
      </c>
      <c r="G31" s="183"/>
      <c r="H31" s="184">
        <v>0</v>
      </c>
      <c r="I31" s="183"/>
      <c r="J31" s="184">
        <v>0</v>
      </c>
    </row>
    <row r="32" spans="1:10" ht="25.5">
      <c r="A32" s="183" t="s">
        <v>894</v>
      </c>
      <c r="B32" s="183" t="s">
        <v>895</v>
      </c>
      <c r="C32" s="183"/>
      <c r="D32" s="183"/>
      <c r="E32" s="183"/>
      <c r="F32" s="185">
        <v>0</v>
      </c>
      <c r="G32" s="183"/>
      <c r="H32" s="184">
        <v>0</v>
      </c>
      <c r="I32" s="183"/>
      <c r="J32" s="184">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161"/>
      <c r="B36" s="158"/>
      <c r="C36" s="158"/>
      <c r="D36" s="158"/>
      <c r="E36" s="158"/>
      <c r="F36" s="158"/>
      <c r="G36" s="82"/>
      <c r="H36" s="158"/>
      <c r="I36" s="158"/>
      <c r="J36" s="158"/>
    </row>
    <row r="37" spans="1:10">
      <c r="A37" s="161"/>
      <c r="B37" s="158"/>
      <c r="C37" s="158"/>
      <c r="D37" s="158"/>
      <c r="E37" s="158"/>
      <c r="F37" s="158"/>
      <c r="G37" s="158"/>
      <c r="H37" s="158"/>
      <c r="I37" s="158"/>
      <c r="J37" s="158"/>
    </row>
    <row r="38" spans="1:10">
      <c r="A38" s="161"/>
      <c r="B38" s="158"/>
      <c r="C38" s="158"/>
      <c r="D38" s="158"/>
      <c r="E38" s="158"/>
      <c r="F38" s="158"/>
      <c r="G38" s="158"/>
      <c r="H38" s="158"/>
      <c r="I38" s="158"/>
      <c r="J38" s="158"/>
    </row>
    <row r="39" spans="1:10">
      <c r="A39" s="161"/>
      <c r="B39" s="158"/>
      <c r="C39" s="158"/>
      <c r="D39" s="158"/>
      <c r="E39" s="158"/>
      <c r="F39" s="158"/>
      <c r="G39" s="158"/>
      <c r="H39" s="158"/>
      <c r="I39" s="158"/>
      <c r="J39" s="158"/>
    </row>
    <row r="40" spans="1:10" s="81" customFormat="1">
      <c r="A40" s="230" t="s">
        <v>14</v>
      </c>
      <c r="B40" s="230"/>
      <c r="C40" s="82"/>
      <c r="D40" s="82"/>
      <c r="E40" s="82"/>
      <c r="F40" s="82"/>
      <c r="G40" s="82"/>
      <c r="H40" s="82"/>
      <c r="I40" s="175" t="s">
        <v>1207</v>
      </c>
      <c r="J40" s="176"/>
    </row>
    <row r="41" spans="1:10" s="81" customFormat="1">
      <c r="A41" s="93" t="s">
        <v>1214</v>
      </c>
      <c r="B41" s="82"/>
      <c r="C41" s="82"/>
      <c r="D41" s="82"/>
      <c r="E41" s="82"/>
      <c r="F41" s="82"/>
      <c r="G41" s="82"/>
      <c r="H41" s="82"/>
      <c r="I41" s="93" t="s">
        <v>1215</v>
      </c>
      <c r="J41" s="82"/>
    </row>
    <row r="42" spans="1:10" s="81" customFormat="1">
      <c r="A42" s="82" t="s">
        <v>1216</v>
      </c>
      <c r="B42" s="82"/>
      <c r="C42" s="82"/>
      <c r="D42" s="82"/>
      <c r="E42" s="82"/>
      <c r="F42" s="82"/>
      <c r="G42" s="82"/>
      <c r="H42" s="82"/>
      <c r="I42" s="82" t="s">
        <v>1217</v>
      </c>
      <c r="J42" s="82"/>
    </row>
    <row r="43" spans="1:10" s="81" customFormat="1">
      <c r="A43" s="174"/>
      <c r="B43" s="82"/>
      <c r="C43" s="82"/>
      <c r="D43" s="82"/>
      <c r="E43" s="82"/>
      <c r="F43" s="82"/>
      <c r="G43" s="82"/>
      <c r="H43" s="82"/>
      <c r="I43" s="82"/>
      <c r="J43" s="82"/>
    </row>
    <row r="44" spans="1:10" s="81" customFormat="1">
      <c r="A44" s="174"/>
      <c r="B44" s="82"/>
      <c r="C44" s="82"/>
      <c r="D44" s="82"/>
      <c r="E44" s="82"/>
      <c r="F44" s="82"/>
      <c r="G44" s="82"/>
      <c r="H44" s="82"/>
      <c r="I44" s="82"/>
      <c r="J44" s="82"/>
    </row>
    <row r="45" spans="1:10">
      <c r="A45" s="161"/>
      <c r="B45" s="158"/>
      <c r="C45" s="158"/>
      <c r="D45" s="158"/>
      <c r="E45" s="158"/>
      <c r="F45" s="158"/>
      <c r="G45" s="158"/>
      <c r="H45" s="158"/>
      <c r="I45" s="158"/>
      <c r="J45" s="158"/>
    </row>
    <row r="46" spans="1:10">
      <c r="A46" s="161"/>
      <c r="B46" s="158"/>
      <c r="C46" s="158"/>
      <c r="D46" s="158"/>
      <c r="E46" s="158"/>
      <c r="F46" s="158"/>
      <c r="G46" s="158"/>
      <c r="H46" s="158"/>
      <c r="I46" s="158"/>
      <c r="J46" s="15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&amp;L&amp;"Arial"&amp;9&amp;K317100 PUBLIC&amp;1#_x000D_</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r4/M+1FKUrg5au1tg/LvQd0t9iOQuze4EW2ODhk5Wzc=</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REKUtMsHUvc6ASnRFR2zQ95KWO6oqWjd28lXi9Q/WpA=</DigestValue>
    </Reference>
  </SignedInfo>
  <SignatureValue>Cf4p5SAhVfqcY8wqXD2eAy3FAl66vE+k7mrSI+jvHEj2Cxd/EvgKJ3wGXQWMfwGVaKlM0yGKnQsI
8QGtVm4DqLdY1WYgY9bU1r1gZqW8dvvRxRqiK65fKyu0fJ/KaeMh6+j7d01XFFdQcy5GWPW9fUTZ
niL7wRo62keQI6YeDHZjMxf++Xl6caNvIATqPERO0HPN29Fmadta0TlxrYSY1+pgTYHnzW0nh1cG
8TTRZj9Y2/oLfDaUu1X499WVJUczcHfkYw4qbuEToKpQURhlDv8CMb7SAHacfte63GGgaC+CFh4c
La8tNxIGRm/dn4g4ikYT6uWCHfUHRPg3G7zDPg==</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rtkiOdcs0sUDE2SoB/wqvOkSuFXTON54CgNYFcSSiHM=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V9HELrZFmY7sFMtenk6f6v2bS0bPErtu9b22oqRfrp8=</DigestValue>
      </Reference>
      <Reference URI="/xl/drawings/drawing2.xml?ContentType=application/vnd.openxmlformats-officedocument.drawing+xml">
        <DigestMethod Algorithm="http://www.w3.org/2001/04/xmlenc#sha256"/>
        <DigestValue>XD9XyxLbtZzj/oRSCrWwYZFWhCUvfhuwvH6eDa/7gyI=</DigestValue>
      </Reference>
      <Reference URI="/xl/drawings/drawing3.xml?ContentType=application/vnd.openxmlformats-officedocument.drawing+xml">
        <DigestMethod Algorithm="http://www.w3.org/2001/04/xmlenc#sha256"/>
        <DigestValue>CkgN6Cc1sfp6Rk1AShq030w3nKj6IveTkX9ZDzrAi7k=</DigestValue>
      </Reference>
      <Reference URI="/xl/drawings/drawing4.xml?ContentType=application/vnd.openxmlformats-officedocument.drawing+xml">
        <DigestMethod Algorithm="http://www.w3.org/2001/04/xmlenc#sha256"/>
        <DigestValue>BRj7umDx/1+NoI8//0AKjEbP+4eR0cakOHDMOdUUa5U=</DigestValue>
      </Reference>
      <Reference URI="/xl/drawings/drawing5.xml?ContentType=application/vnd.openxmlformats-officedocument.drawing+xml">
        <DigestMethod Algorithm="http://www.w3.org/2001/04/xmlenc#sha256"/>
        <DigestValue>WqkL79fBmD6zBUFZpBZIM0fOdZ6IaP6B5gJ56AJ3mbI=</DigestValue>
      </Reference>
      <Reference URI="/xl/drawings/drawing6.xml?ContentType=application/vnd.openxmlformats-officedocument.drawing+xml">
        <DigestMethod Algorithm="http://www.w3.org/2001/04/xmlenc#sha256"/>
        <DigestValue>Z3QHrGcsJi2yc3HoXxewHV0CgjW4jfHCMBbquZyjLYU=</DigestValue>
      </Reference>
      <Reference URI="/xl/drawings/drawing7.xml?ContentType=application/vnd.openxmlformats-officedocument.drawing+xml">
        <DigestMethod Algorithm="http://www.w3.org/2001/04/xmlenc#sha256"/>
        <DigestValue>ikrRY/HmNPfZjiOMaL5WRffR0in3GOUkjX72p062EuY=</DigestValue>
      </Reference>
      <Reference URI="/xl/drawings/drawing8.xml?ContentType=application/vnd.openxmlformats-officedocument.drawing+xml">
        <DigestMethod Algorithm="http://www.w3.org/2001/04/xmlenc#sha256"/>
        <DigestValue>fseMtclhlLXW7vbGM8vWWEv1jixq/CdGLOMBLgLoxe0=</DigestValue>
      </Reference>
      <Reference URI="/xl/drawings/vmlDrawing1.vml?ContentType=application/vnd.openxmlformats-officedocument.vmlDrawing">
        <DigestMethod Algorithm="http://www.w3.org/2001/04/xmlenc#sha256"/>
        <DigestValue>3OcrD7ACqbKwvHpPa+nd9vYZ4Ox1IYfgAfkH+fwCMeo=</DigestValue>
      </Reference>
      <Reference URI="/xl/drawings/vmlDrawing2.vml?ContentType=application/vnd.openxmlformats-officedocument.vmlDrawing">
        <DigestMethod Algorithm="http://www.w3.org/2001/04/xmlenc#sha256"/>
        <DigestValue>Mh9ul7h+BOGjxpDLRDd0/U3BrBtsP6c/YObfPU1U3xg=</DigestValue>
      </Reference>
      <Reference URI="/xl/drawings/vmlDrawing3.vml?ContentType=application/vnd.openxmlformats-officedocument.vmlDrawing">
        <DigestMethod Algorithm="http://www.w3.org/2001/04/xmlenc#sha256"/>
        <DigestValue>duOsyGANk8pPuZLvhSlDUUz+vr6fxG3GW0tLy1edfjY=</DigestValue>
      </Reference>
      <Reference URI="/xl/drawings/vmlDrawing4.vml?ContentType=application/vnd.openxmlformats-officedocument.vmlDrawing">
        <DigestMethod Algorithm="http://www.w3.org/2001/04/xmlenc#sha256"/>
        <DigestValue>gGwrI+Zfpy1yBp0dzBV08CGRHT4FpvgIA8A/Go578Lc=</DigestValue>
      </Reference>
      <Reference URI="/xl/drawings/vmlDrawing5.vml?ContentType=application/vnd.openxmlformats-officedocument.vmlDrawing">
        <DigestMethod Algorithm="http://www.w3.org/2001/04/xmlenc#sha256"/>
        <DigestValue>5iOpsEykM1knGIm+vhC149jJv0YwxOWkcESJAqGkboo=</DigestValue>
      </Reference>
      <Reference URI="/xl/drawings/vmlDrawing6.vml?ContentType=application/vnd.openxmlformats-officedocument.vmlDrawing">
        <DigestMethod Algorithm="http://www.w3.org/2001/04/xmlenc#sha256"/>
        <DigestValue>8h4r2fRXzWTJm6q6XjVVE9jzaBupSF98LbGdVeTbVYk=</DigestValue>
      </Reference>
      <Reference URI="/xl/drawings/vmlDrawing7.vml?ContentType=application/vnd.openxmlformats-officedocument.vmlDrawing">
        <DigestMethod Algorithm="http://www.w3.org/2001/04/xmlenc#sha256"/>
        <DigestValue>3+6wN4RvP8z6ehDBBqOuC2hHySPgmvvQdLDfZt+aG2Q=</DigestValue>
      </Reference>
      <Reference URI="/xl/drawings/vmlDrawing8.vml?ContentType=application/vnd.openxmlformats-officedocument.vmlDrawing">
        <DigestMethod Algorithm="http://www.w3.org/2001/04/xmlenc#sha256"/>
        <DigestValue>4Pz4tWr7fZmF8rd9WOXcbGBnjMjpHuJTCyXxwttD+VQ=</DigestValue>
      </Reference>
      <Reference URI="/xl/media/image1.emf?ContentType=image/x-emf">
        <DigestMethod Algorithm="http://www.w3.org/2001/04/xmlenc#sha256"/>
        <DigestValue>aQ3XustbMtZdipnVB9ATriHsW1oJG/pOcviecC0T++E=</DigestValue>
      </Reference>
      <Reference URI="/xl/media/image2.emf?ContentType=image/x-emf">
        <DigestMethod Algorithm="http://www.w3.org/2001/04/xmlenc#sha256"/>
        <DigestValue>aQ3XustbMtZdipnVB9ATriHsW1oJG/pOcviecC0T++E=</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6PrhW1VcfORrC6gYmRrz19gn/tGQfNq+7T3ezpsLTFg=</DigestValue>
      </Reference>
      <Reference URI="/xl/printerSettings/printerSettings3.bin?ContentType=application/vnd.openxmlformats-officedocument.spreadsheetml.printerSettings">
        <DigestMethod Algorithm="http://www.w3.org/2001/04/xmlenc#sha256"/>
        <DigestValue>6PrhW1VcfORrC6gYmRrz19gn/tGQfNq+7T3ezpsLTFg=</DigestValue>
      </Reference>
      <Reference URI="/xl/printerSettings/printerSettings4.bin?ContentType=application/vnd.openxmlformats-officedocument.spreadsheetml.printerSettings">
        <DigestMethod Algorithm="http://www.w3.org/2001/04/xmlenc#sha256"/>
        <DigestValue>6PrhW1VcfORrC6gYmRrz19gn/tGQfNq+7T3ezpsLTFg=</DigestValue>
      </Reference>
      <Reference URI="/xl/printerSettings/printerSettings5.bin?ContentType=application/vnd.openxmlformats-officedocument.spreadsheetml.printerSettings">
        <DigestMethod Algorithm="http://www.w3.org/2001/04/xmlenc#sha256"/>
        <DigestValue>6PrhW1VcfORrC6gYmRrz19gn/tGQfNq+7T3ezpsLTFg=</DigestValue>
      </Reference>
      <Reference URI="/xl/printerSettings/printerSettings6.bin?ContentType=application/vnd.openxmlformats-officedocument.spreadsheetml.printerSettings">
        <DigestMethod Algorithm="http://www.w3.org/2001/04/xmlenc#sha256"/>
        <DigestValue>6PrhW1VcfORrC6gYmRrz19gn/tGQfNq+7T3ezpsLTFg=</DigestValue>
      </Reference>
      <Reference URI="/xl/printerSettings/printerSettings7.bin?ContentType=application/vnd.openxmlformats-officedocument.spreadsheetml.printerSettings">
        <DigestMethod Algorithm="http://www.w3.org/2001/04/xmlenc#sha256"/>
        <DigestValue>6PrhW1VcfORrC6gYmRrz19gn/tGQfNq+7T3ezpsLTFg=</DigestValue>
      </Reference>
      <Reference URI="/xl/printerSettings/printerSettings8.bin?ContentType=application/vnd.openxmlformats-officedocument.spreadsheetml.printerSettings">
        <DigestMethod Algorithm="http://www.w3.org/2001/04/xmlenc#sha256"/>
        <DigestValue>6PrhW1VcfORrC6gYmRrz19gn/tGQfNq+7T3ezpsLTFg=</DigestValue>
      </Reference>
      <Reference URI="/xl/printerSettings/printerSettings9.bin?ContentType=application/vnd.openxmlformats-officedocument.spreadsheetml.printerSettings">
        <DigestMethod Algorithm="http://www.w3.org/2001/04/xmlenc#sha256"/>
        <DigestValue>Uyqp8O+ZKWAA0WZQ7VtRWkcUSQeGMWxFispzfQRewdk=</DigestValue>
      </Reference>
      <Reference URI="/xl/sharedStrings.xml?ContentType=application/vnd.openxmlformats-officedocument.spreadsheetml.sharedStrings+xml">
        <DigestMethod Algorithm="http://www.w3.org/2001/04/xmlenc#sha256"/>
        <DigestValue>S8t+oWSbvwLBB3K5Xf1BYEWUneegEZImWBEY7+mOuO4=</DigestValue>
      </Reference>
      <Reference URI="/xl/styles.xml?ContentType=application/vnd.openxmlformats-officedocument.spreadsheetml.styles+xml">
        <DigestMethod Algorithm="http://www.w3.org/2001/04/xmlenc#sha256"/>
        <DigestValue>sfcSAfFKArjC1o8agbw6UB2ty3dM5cfHm0AJ8yJQfwg=</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jYJcgfm3Twbojg7BCq/g5eESs6EYM6uYASyW9Qd1DYg=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aQl8a2ZUzJ+/9sTTF+N8gm9rW0a+ZjbclJ09Qt7ptDE=</DigestValue>
      </Reference>
      <Reference URI="/xl/worksheets/sheet2.xml?ContentType=application/vnd.openxmlformats-officedocument.spreadsheetml.worksheet+xml">
        <DigestMethod Algorithm="http://www.w3.org/2001/04/xmlenc#sha256"/>
        <DigestValue>HcQrvLaHXkbly7tV7mbZAeq2eHJJ7pRHxF1NU+v6dv4=</DigestValue>
      </Reference>
      <Reference URI="/xl/worksheets/sheet3.xml?ContentType=application/vnd.openxmlformats-officedocument.spreadsheetml.worksheet+xml">
        <DigestMethod Algorithm="http://www.w3.org/2001/04/xmlenc#sha256"/>
        <DigestValue>Fm/uFCc8x4148VudJviym0KBkU7taGLOaoTsOiVibkA=</DigestValue>
      </Reference>
      <Reference URI="/xl/worksheets/sheet4.xml?ContentType=application/vnd.openxmlformats-officedocument.spreadsheetml.worksheet+xml">
        <DigestMethod Algorithm="http://www.w3.org/2001/04/xmlenc#sha256"/>
        <DigestValue>3LoN//BjuCgXEEVQVr04CbnVz5uPT6fBjZrqtlME09U=</DigestValue>
      </Reference>
      <Reference URI="/xl/worksheets/sheet5.xml?ContentType=application/vnd.openxmlformats-officedocument.spreadsheetml.worksheet+xml">
        <DigestMethod Algorithm="http://www.w3.org/2001/04/xmlenc#sha256"/>
        <DigestValue>lytk/cT1e+rq2X5O8AeJR6YNUVP/Ph0qU+w1sM0w9VI=</DigestValue>
      </Reference>
      <Reference URI="/xl/worksheets/sheet6.xml?ContentType=application/vnd.openxmlformats-officedocument.spreadsheetml.worksheet+xml">
        <DigestMethod Algorithm="http://www.w3.org/2001/04/xmlenc#sha256"/>
        <DigestValue>auEK6u7wWD0YfH95WC6cBPB0Ltapm7sWtpfHohC/Xf8=</DigestValue>
      </Reference>
      <Reference URI="/xl/worksheets/sheet7.xml?ContentType=application/vnd.openxmlformats-officedocument.spreadsheetml.worksheet+xml">
        <DigestMethod Algorithm="http://www.w3.org/2001/04/xmlenc#sha256"/>
        <DigestValue>ubz66vZMdPYQyenUbb6PZMhyW0vaqMOsYpg8ucEDxAU=</DigestValue>
      </Reference>
      <Reference URI="/xl/worksheets/sheet8.xml?ContentType=application/vnd.openxmlformats-officedocument.spreadsheetml.worksheet+xml">
        <DigestMethod Algorithm="http://www.w3.org/2001/04/xmlenc#sha256"/>
        <DigestValue>d4tqL+39ocHPbVmvETbWbSFNFAUyKT/hcwN4OWgrNXY=</DigestValue>
      </Reference>
      <Reference URI="/xl/worksheets/sheet9.xml?ContentType=application/vnd.openxmlformats-officedocument.spreadsheetml.worksheet+xml">
        <DigestMethod Algorithm="http://www.w3.org/2001/04/xmlenc#sha256"/>
        <DigestValue>VzvRF1V9G67j3ZIxPtfNRc8aHy0fem9ncKWEeyuhizc=</DigestValue>
      </Reference>
    </Manifest>
    <SignatureProperties>
      <SignatureProperty Id="idSignatureTime" Target="#idPackageSignature">
        <mdssi:SignatureTime xmlns:mdssi="http://schemas.openxmlformats.org/package/2006/digital-signature">
          <mdssi:Format>YYYY-MM-DDThh:mm:ssTZD</mdssi:Format>
          <mdssi:Value>2024-07-16T04:43:38Z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2024-07-16T04:43:38Z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nlQWfmcaSLSjy7fUHgXmFW2nrTtfYrJwvkTpWhvHQ8k=</DigestValue>
    </Reference>
    <Reference Type="http://www.w3.org/2000/09/xmldsig#Object" URI="#idOfficeObject">
      <DigestMethod Algorithm="http://www.w3.org/2001/04/xmlenc#sha256"/>
      <DigestValue>9fQIts51Y87VEvH7BERJ1u4QwphX7Z5b7i0DBVapJ1k=</DigestValue>
    </Reference>
    <Reference Type="http://uri.etsi.org/01903#SignedProperties" URI="#idSignedProperties">
      <Transforms>
        <Transform Algorithm="http://www.w3.org/TR/2001/REC-xml-c14n-20010315"/>
      </Transforms>
      <DigestMethod Algorithm="http://www.w3.org/2001/04/xmlenc#sha256"/>
      <DigestValue>XVtD2xkFPXgbEaNBllKMvHHiVHmHvzg/GM/Ep7VtWVY=</DigestValue>
    </Reference>
  </SignedInfo>
  <SignatureValue>ZBdI0D22f7WZZR6sJ4KHKOvz4gFmjlpBlG+CH+V8D/8XDarFcv/UUtjBHa9b6+PZeQq3kHQPKFCR
2YnHYOJwV0EdFh66ISV9+5u/ZrZET6NDBQK5Fz2yq8QVlZondawt7zpXjpAlI+zXBpLjvRaFPU1w
M1eNvaBArHpu3MW3Kxn0VBTuXOlhCrhcn1X5AvfJx7AypcyVkN9womZhQqNVyYpzf8WMF9jd8ZX+
GmNzT++8RYUXQSTTFOiusZKs9nufeTIKdCXFohYHJXZiXh+338c9wpddFACzMi7RuuP2B7wTX2VX
lo1gmIoi/rtfAmb3N1f+/BSAQxz0/lKVaTWotw==</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rtkiOdcs0sUDE2SoB/wqvOkSuFXTON54CgNYFcSSiHM=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Q8brL4dIAglze7rbJ+gYTjmSdLTPpew+pTaKwEUR5Wo=</DigestValue>
      </Reference>
      <Reference URI="/xl/drawings/drawing2.xml?ContentType=application/vnd.openxmlformats-officedocument.drawing+xml">
        <DigestMethod Algorithm="http://www.w3.org/2001/04/xmlenc#sha256"/>
        <DigestValue>HujYzqXjcgDFEUsMkHKRWK/pF/MpcjFrBgtF7A2XzXo=</DigestValue>
      </Reference>
      <Reference URI="/xl/drawings/drawing3.xml?ContentType=application/vnd.openxmlformats-officedocument.drawing+xml">
        <DigestMethod Algorithm="http://www.w3.org/2001/04/xmlenc#sha256"/>
        <DigestValue>r3sjKZybwS0558UCGYGd5hr6v24V9oRWmQWI93i1QtQ=</DigestValue>
      </Reference>
      <Reference URI="/xl/drawings/drawing4.xml?ContentType=application/vnd.openxmlformats-officedocument.drawing+xml">
        <DigestMethod Algorithm="http://www.w3.org/2001/04/xmlenc#sha256"/>
        <DigestValue>WEwXb7CXgEox285248PmA6DkKy0uPJF2HmhIxoRXRM8=</DigestValue>
      </Reference>
      <Reference URI="/xl/drawings/drawing5.xml?ContentType=application/vnd.openxmlformats-officedocument.drawing+xml">
        <DigestMethod Algorithm="http://www.w3.org/2001/04/xmlenc#sha256"/>
        <DigestValue>totgPH2uiCJTEXM/39ODNjK9XmZQWkthMFmJj8zQRYk=</DigestValue>
      </Reference>
      <Reference URI="/xl/drawings/drawing6.xml?ContentType=application/vnd.openxmlformats-officedocument.drawing+xml">
        <DigestMethod Algorithm="http://www.w3.org/2001/04/xmlenc#sha256"/>
        <DigestValue>XndM+jwlrmY6aOjaiypyMsOHAaqkF453YLnDKO5fjWI=</DigestValue>
      </Reference>
      <Reference URI="/xl/drawings/drawing7.xml?ContentType=application/vnd.openxmlformats-officedocument.drawing+xml">
        <DigestMethod Algorithm="http://www.w3.org/2001/04/xmlenc#sha256"/>
        <DigestValue>DPxYn/54BUW3WHGEcGcOZf38l68v9WbBFUVMqweey2U=</DigestValue>
      </Reference>
      <Reference URI="/xl/drawings/drawing8.xml?ContentType=application/vnd.openxmlformats-officedocument.drawing+xml">
        <DigestMethod Algorithm="http://www.w3.org/2001/04/xmlenc#sha256"/>
        <DigestValue>ftAyPbTXb/BIhPfNsG8Mq/ZT/X9UBHmWC1If7xwL6Io=</DigestValue>
      </Reference>
      <Reference URI="/xl/drawings/vmlDrawing1.vml?ContentType=application/vnd.openxmlformats-officedocument.vmlDrawing">
        <DigestMethod Algorithm="http://www.w3.org/2001/04/xmlenc#sha256"/>
        <DigestValue>yGBXce6Gv3zAj7NapJiLJx9iPFcSIA+lm/brEYR/CT8=</DigestValue>
      </Reference>
      <Reference URI="/xl/drawings/vmlDrawing2.vml?ContentType=application/vnd.openxmlformats-officedocument.vmlDrawing">
        <DigestMethod Algorithm="http://www.w3.org/2001/04/xmlenc#sha256"/>
        <DigestValue>KB+C8XdPdfvAsSE/84FQza703DNwZP00e6+uDKL0458=</DigestValue>
      </Reference>
      <Reference URI="/xl/drawings/vmlDrawing3.vml?ContentType=application/vnd.openxmlformats-officedocument.vmlDrawing">
        <DigestMethod Algorithm="http://www.w3.org/2001/04/xmlenc#sha256"/>
        <DigestValue>TqBs2ac6j7Ltiw6pc0dLmdT+a+ic1O8fLBAz+UDMQ/8=</DigestValue>
      </Reference>
      <Reference URI="/xl/drawings/vmlDrawing4.vml?ContentType=application/vnd.openxmlformats-officedocument.vmlDrawing">
        <DigestMethod Algorithm="http://www.w3.org/2001/04/xmlenc#sha256"/>
        <DigestValue>D1XGtMH3J4GK5sMlAvTpc0h+JXwcwhsliEUSvBYP8kc=</DigestValue>
      </Reference>
      <Reference URI="/xl/drawings/vmlDrawing5.vml?ContentType=application/vnd.openxmlformats-officedocument.vmlDrawing">
        <DigestMethod Algorithm="http://www.w3.org/2001/04/xmlenc#sha256"/>
        <DigestValue>s8Xms7rDEzgE5B/3jHv2GyFh/tOZ8t0Mn/gv8C9/T00=</DigestValue>
      </Reference>
      <Reference URI="/xl/drawings/vmlDrawing6.vml?ContentType=application/vnd.openxmlformats-officedocument.vmlDrawing">
        <DigestMethod Algorithm="http://www.w3.org/2001/04/xmlenc#sha256"/>
        <DigestValue>K/1AZjaJeFYcWbZJQ56lWFeAkUjAvXiRMzsPEHetAoM=</DigestValue>
      </Reference>
      <Reference URI="/xl/drawings/vmlDrawing7.vml?ContentType=application/vnd.openxmlformats-officedocument.vmlDrawing">
        <DigestMethod Algorithm="http://www.w3.org/2001/04/xmlenc#sha256"/>
        <DigestValue>ete8xydrQCH+dA5QSYZRDNedZjRgbIb5BafJQNb+zPM=</DigestValue>
      </Reference>
      <Reference URI="/xl/drawings/vmlDrawing8.vml?ContentType=application/vnd.openxmlformats-officedocument.vmlDrawing">
        <DigestMethod Algorithm="http://www.w3.org/2001/04/xmlenc#sha256"/>
        <DigestValue>w9ElUY5oTV0EM3hrTiTCC72aMJV4BalzSUIoi5tFaWY=</DigestValue>
      </Reference>
      <Reference URI="/xl/media/image1.emf?ContentType=image/x-emf">
        <DigestMethod Algorithm="http://www.w3.org/2001/04/xmlenc#sha256"/>
        <DigestValue>aQ3XustbMtZdipnVB9ATriHsW1oJG/pOcviecC0T++E=</DigestValue>
      </Reference>
      <Reference URI="/xl/media/image2.emf?ContentType=image/x-emf">
        <DigestMethod Algorithm="http://www.w3.org/2001/04/xmlenc#sha256"/>
        <DigestValue>aQ3XustbMtZdipnVB9ATriHsW1oJG/pOcviecC0T++E=</DigestValue>
      </Reference>
      <Reference URI="/xl/printerSettings/printerSettings1.bin?ContentType=application/vnd.openxmlformats-officedocument.spreadsheetml.printerSettings">
        <DigestMethod Algorithm="http://www.w3.org/2001/04/xmlenc#sha256"/>
        <DigestValue>jrXNN9YqsiWrRD3R1iYRjFYya1hg8vHt3wmJhwbcueY=</DigestValue>
      </Reference>
      <Reference URI="/xl/printerSettings/printerSettings2.bin?ContentType=application/vnd.openxmlformats-officedocument.spreadsheetml.printerSettings">
        <DigestMethod Algorithm="http://www.w3.org/2001/04/xmlenc#sha256"/>
        <DigestValue>lbXuO77EbZYeUR4Q3oz5Toi2D45d3UFLpU4rZuDozRA=</DigestValue>
      </Reference>
      <Reference URI="/xl/printerSettings/printerSettings3.bin?ContentType=application/vnd.openxmlformats-officedocument.spreadsheetml.printerSettings">
        <DigestMethod Algorithm="http://www.w3.org/2001/04/xmlenc#sha256"/>
        <DigestValue>lbXuO77EbZYeUR4Q3oz5Toi2D45d3UFLpU4rZuDozRA=</DigestValue>
      </Reference>
      <Reference URI="/xl/printerSettings/printerSettings4.bin?ContentType=application/vnd.openxmlformats-officedocument.spreadsheetml.printerSettings">
        <DigestMethod Algorithm="http://www.w3.org/2001/04/xmlenc#sha256"/>
        <DigestValue>lbXuO77EbZYeUR4Q3oz5Toi2D45d3UFLpU4rZuDozRA=</DigestValue>
      </Reference>
      <Reference URI="/xl/printerSettings/printerSettings5.bin?ContentType=application/vnd.openxmlformats-officedocument.spreadsheetml.printerSettings">
        <DigestMethod Algorithm="http://www.w3.org/2001/04/xmlenc#sha256"/>
        <DigestValue>lbXuO77EbZYeUR4Q3oz5Toi2D45d3UFLpU4rZuDozRA=</DigestValue>
      </Reference>
      <Reference URI="/xl/printerSettings/printerSettings6.bin?ContentType=application/vnd.openxmlformats-officedocument.spreadsheetml.printerSettings">
        <DigestMethod Algorithm="http://www.w3.org/2001/04/xmlenc#sha256"/>
        <DigestValue>lbXuO77EbZYeUR4Q3oz5Toi2D45d3UFLpU4rZuDozRA=</DigestValue>
      </Reference>
      <Reference URI="/xl/printerSettings/printerSettings7.bin?ContentType=application/vnd.openxmlformats-officedocument.spreadsheetml.printerSettings">
        <DigestMethod Algorithm="http://www.w3.org/2001/04/xmlenc#sha256"/>
        <DigestValue>lbXuO77EbZYeUR4Q3oz5Toi2D45d3UFLpU4rZuDozRA=</DigestValue>
      </Reference>
      <Reference URI="/xl/printerSettings/printerSettings8.bin?ContentType=application/vnd.openxmlformats-officedocument.spreadsheetml.printerSettings">
        <DigestMethod Algorithm="http://www.w3.org/2001/04/xmlenc#sha256"/>
        <DigestValue>lbXuO77EbZYeUR4Q3oz5Toi2D45d3UFLpU4rZuDozRA=</DigestValue>
      </Reference>
      <Reference URI="/xl/printerSettings/printerSettings9.bin?ContentType=application/vnd.openxmlformats-officedocument.spreadsheetml.printerSettings">
        <DigestMethod Algorithm="http://www.w3.org/2001/04/xmlenc#sha256"/>
        <DigestValue>ohHrtyfh6WFUe0U+vxb5+N0Bo3ZIogN8gS/tBxlZop0=</DigestValue>
      </Reference>
      <Reference URI="/xl/sharedStrings.xml?ContentType=application/vnd.openxmlformats-officedocument.spreadsheetml.sharedStrings+xml">
        <DigestMethod Algorithm="http://www.w3.org/2001/04/xmlenc#sha256"/>
        <DigestValue>S8t+oWSbvwLBB3K5Xf1BYEWUneegEZImWBEY7+mOuO4=</DigestValue>
      </Reference>
      <Reference URI="/xl/styles.xml?ContentType=application/vnd.openxmlformats-officedocument.spreadsheetml.styles+xml">
        <DigestMethod Algorithm="http://www.w3.org/2001/04/xmlenc#sha256"/>
        <DigestValue>ksM4UxYANil61VBsjuhUFu2vA8XS9zGa+IMo92Yz+vg=</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W2tjQOijy7veNYcWDN/5aqi3tvIuyN8wSqJVn+8m3mk=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5iSrbH2+iDbR/4EZZ/uBLjT596wFj0f7oZwdo7/JG+M=</DigestValue>
      </Reference>
      <Reference URI="/xl/worksheets/sheet2.xml?ContentType=application/vnd.openxmlformats-officedocument.spreadsheetml.worksheet+xml">
        <DigestMethod Algorithm="http://www.w3.org/2001/04/xmlenc#sha256"/>
        <DigestValue>TwY99c21QPrBiHENH5Sriiez7ntzxGTgLY4RKe52kBA=</DigestValue>
      </Reference>
      <Reference URI="/xl/worksheets/sheet3.xml?ContentType=application/vnd.openxmlformats-officedocument.spreadsheetml.worksheet+xml">
        <DigestMethod Algorithm="http://www.w3.org/2001/04/xmlenc#sha256"/>
        <DigestValue>ECTtVC3WaRtwPvO7GccR+XtTvVjbBFAvpPEJIJd4g24=</DigestValue>
      </Reference>
      <Reference URI="/xl/worksheets/sheet4.xml?ContentType=application/vnd.openxmlformats-officedocument.spreadsheetml.worksheet+xml">
        <DigestMethod Algorithm="http://www.w3.org/2001/04/xmlenc#sha256"/>
        <DigestValue>eZPJk20o5Q+zlXH1VoJ0L5N7zRnlD1q+fTBs5YEMXak=</DigestValue>
      </Reference>
      <Reference URI="/xl/worksheets/sheet5.xml?ContentType=application/vnd.openxmlformats-officedocument.spreadsheetml.worksheet+xml">
        <DigestMethod Algorithm="http://www.w3.org/2001/04/xmlenc#sha256"/>
        <DigestValue>ghNDcY3VyjQs8VvW95PMx+/Z0Cdwqf2jNqbeQelrWJ4=</DigestValue>
      </Reference>
      <Reference URI="/xl/worksheets/sheet6.xml?ContentType=application/vnd.openxmlformats-officedocument.spreadsheetml.worksheet+xml">
        <DigestMethod Algorithm="http://www.w3.org/2001/04/xmlenc#sha256"/>
        <DigestValue>8W1ByNaLlFB0/p9zhwlX7POdjk/zyG0FxAxNpai34uk=</DigestValue>
      </Reference>
      <Reference URI="/xl/worksheets/sheet7.xml?ContentType=application/vnd.openxmlformats-officedocument.spreadsheetml.worksheet+xml">
        <DigestMethod Algorithm="http://www.w3.org/2001/04/xmlenc#sha256"/>
        <DigestValue>Nq3Gfip7UgZ4MeGo0h5JQX27cKwNlaJEZDVmYWmROZQ=</DigestValue>
      </Reference>
      <Reference URI="/xl/worksheets/sheet8.xml?ContentType=application/vnd.openxmlformats-officedocument.spreadsheetml.worksheet+xml">
        <DigestMethod Algorithm="http://www.w3.org/2001/04/xmlenc#sha256"/>
        <DigestValue>b46JmtKkJXHft93xDalTsa+zBMNliYLyWZsAi6ZKZL4=</DigestValue>
      </Reference>
      <Reference URI="/xl/worksheets/sheet9.xml?ContentType=application/vnd.openxmlformats-officedocument.spreadsheetml.worksheet+xml">
        <DigestMethod Algorithm="http://www.w3.org/2001/04/xmlenc#sha256"/>
        <DigestValue>jDYsyvE6mBwZ2tAusN4s0LCmu8e+SdBhhf2ZqEeWGUs=</DigestValue>
      </Reference>
    </Manifest>
    <SignatureProperties>
      <SignatureProperty Id="idSignatureTime" Target="#idPackageSignature">
        <mdssi:SignatureTime xmlns:mdssi="http://schemas.openxmlformats.org/package/2006/digital-signature">
          <mdssi:Format>YYYY-MM-DDThh:mm:ssTZD</mdssi:Format>
          <mdssi:Value>2024-07-19T08:09:48Z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2024-07-19T08:09:48Z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BCThuNhap_06203</vt:lpstr>
      <vt:lpstr>BCTinhHinhTaiChinh_06105</vt:lpstr>
      <vt:lpstr>BCLCGT_06262</vt:lpstr>
      <vt:lpstr>BCTaiSan_06027</vt:lpstr>
      <vt:lpstr>BCKetQuaHoatDong_06028</vt:lpstr>
      <vt:lpstr>BCDanhMucDauTu_06029</vt:lpstr>
      <vt:lpstr>Khac_06030</vt:lpstr>
      <vt:lpstr>BCHoatDongVay_06026</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2024-07-19T08:09:46Z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